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Move Edits\"/>
    </mc:Choice>
  </mc:AlternateContent>
  <xr:revisionPtr revIDLastSave="0" documentId="13_ncr:1_{581BFD03-F733-44CB-B576-9FB5A472D812}" xr6:coauthVersionLast="47" xr6:coauthVersionMax="47" xr10:uidLastSave="{00000000-0000-0000-0000-000000000000}"/>
  <bookViews>
    <workbookView xWindow="-16457" yWindow="0" windowWidth="16457" windowHeight="17914" xr2:uid="{FFF8744C-F0B4-428F-8CA7-718350CADE02}"/>
  </bookViews>
  <sheets>
    <sheet name="Edited main" sheetId="6" r:id="rId1"/>
    <sheet name="original" sheetId="5" r:id="rId2"/>
    <sheet name="Power Chart" sheetId="1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7" i="6" l="1"/>
  <c r="A37" i="6" l="1"/>
  <c r="A38" i="6" s="1"/>
  <c r="A39" i="6" s="1"/>
  <c r="A40" i="6" s="1"/>
  <c r="A41" i="6" s="1"/>
  <c r="A42" i="6" s="1"/>
  <c r="C9" i="12"/>
  <c r="C8" i="12"/>
  <c r="C7" i="12"/>
  <c r="B112" i="12"/>
  <c r="B111" i="12"/>
  <c r="B110" i="12"/>
  <c r="B109" i="12"/>
  <c r="B108" i="12"/>
  <c r="B107" i="12"/>
  <c r="B106" i="12"/>
  <c r="B105" i="12"/>
  <c r="B104" i="12"/>
  <c r="B103" i="12"/>
  <c r="B102" i="12"/>
  <c r="B101" i="12"/>
  <c r="B100" i="12"/>
  <c r="B99" i="12"/>
  <c r="B98" i="12"/>
  <c r="B97" i="12"/>
  <c r="B96" i="12"/>
  <c r="B95" i="12"/>
  <c r="B94" i="12"/>
  <c r="B93" i="12"/>
  <c r="B92" i="12"/>
  <c r="B91" i="12"/>
  <c r="B90" i="12"/>
  <c r="B89" i="12"/>
  <c r="B88" i="12"/>
  <c r="B87" i="12"/>
  <c r="B86" i="12"/>
  <c r="B85" i="12"/>
  <c r="B84" i="12"/>
  <c r="B83" i="12"/>
  <c r="B82" i="12"/>
  <c r="B81" i="12"/>
  <c r="B80" i="12"/>
  <c r="B79" i="12"/>
  <c r="B78" i="12"/>
  <c r="B77" i="12"/>
  <c r="B76" i="12"/>
  <c r="B75" i="12"/>
  <c r="B74" i="12"/>
  <c r="B73" i="12"/>
  <c r="B72" i="12"/>
  <c r="B71" i="12"/>
  <c r="B70" i="12"/>
  <c r="B69" i="12"/>
  <c r="B68" i="12"/>
  <c r="B67" i="12"/>
  <c r="B66" i="12"/>
  <c r="B65" i="12"/>
  <c r="B64" i="12"/>
  <c r="B63" i="12"/>
  <c r="B62" i="12"/>
  <c r="B61" i="12"/>
  <c r="B60" i="12"/>
  <c r="B59" i="12"/>
  <c r="B58" i="12"/>
  <c r="B57" i="12"/>
  <c r="B56" i="12"/>
  <c r="B55" i="12"/>
  <c r="B54" i="12"/>
  <c r="B53" i="12"/>
  <c r="B52" i="12"/>
  <c r="B51" i="12"/>
  <c r="B50" i="12"/>
  <c r="B49" i="12"/>
  <c r="B48" i="12"/>
  <c r="B47" i="12"/>
  <c r="B46" i="12"/>
  <c r="B45" i="12"/>
  <c r="B44" i="12"/>
  <c r="B43" i="12"/>
  <c r="B42" i="12"/>
  <c r="B41" i="12"/>
  <c r="B40" i="12"/>
  <c r="B39" i="12"/>
  <c r="B38" i="12"/>
  <c r="B37" i="12"/>
  <c r="B36" i="12"/>
  <c r="B35" i="12"/>
  <c r="B34" i="12"/>
  <c r="B33" i="12"/>
  <c r="B32" i="12"/>
  <c r="B31" i="12"/>
  <c r="B30" i="12"/>
  <c r="B29" i="12"/>
  <c r="B28" i="12"/>
  <c r="B27" i="12"/>
  <c r="B26" i="12"/>
  <c r="B25" i="12"/>
  <c r="B24" i="12"/>
  <c r="B23" i="12"/>
  <c r="B22" i="12"/>
  <c r="B21" i="12"/>
  <c r="B20" i="12"/>
  <c r="B19" i="12"/>
  <c r="B18" i="12"/>
  <c r="B17" i="12"/>
  <c r="B16" i="12"/>
  <c r="B15" i="12"/>
  <c r="B14" i="12"/>
  <c r="B13" i="12"/>
  <c r="B12" i="12"/>
  <c r="D6" i="12"/>
  <c r="A13" i="12"/>
  <c r="A14" i="12" s="1"/>
  <c r="A18" i="5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15" i="12" l="1"/>
  <c r="A16" i="12" l="1"/>
  <c r="A17" i="12" l="1"/>
  <c r="A18" i="12" l="1"/>
  <c r="A19" i="12" l="1"/>
  <c r="A20" i="12" l="1"/>
  <c r="A21" i="12" l="1"/>
  <c r="A22" i="12" l="1"/>
  <c r="A23" i="12" l="1"/>
  <c r="A24" i="12" l="1"/>
  <c r="B6" i="12" a="1"/>
  <c r="B6" i="12" s="1"/>
  <c r="B7" i="12" a="1"/>
  <c r="B7" i="12" s="1"/>
  <c r="B8" i="12" a="1"/>
  <c r="B8" i="12" s="1"/>
  <c r="B9" i="12" a="1"/>
  <c r="B9" i="12" s="1"/>
  <c r="A25" i="12" l="1"/>
  <c r="A4" i="6"/>
  <c r="A46" i="6"/>
  <c r="A47" i="6" s="1"/>
  <c r="A48" i="6" s="1"/>
  <c r="A49" i="6" s="1"/>
  <c r="A50" i="6" s="1"/>
  <c r="A51" i="6" s="1"/>
  <c r="A52" i="6" s="1"/>
  <c r="A53" i="6" s="1"/>
  <c r="A54" i="6" s="1"/>
  <c r="A55" i="6" s="1"/>
  <c r="A4" i="5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26" i="12" l="1"/>
  <c r="A5" i="6"/>
  <c r="A6" i="6" s="1"/>
  <c r="A7" i="6" l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7" i="12"/>
  <c r="A26" i="6" l="1"/>
  <c r="A27" i="6" s="1"/>
  <c r="A28" i="6" s="1"/>
  <c r="A29" i="6" s="1"/>
  <c r="A30" i="6" s="1"/>
  <c r="A31" i="6" s="1"/>
  <c r="A32" i="6" s="1"/>
  <c r="A28" i="12"/>
  <c r="C10" i="6" l="1"/>
  <c r="A33" i="6"/>
  <c r="C20" i="6" s="1"/>
  <c r="A29" i="12"/>
  <c r="A30" i="12" l="1"/>
  <c r="A31" i="12" l="1"/>
  <c r="A32" i="12" l="1"/>
  <c r="A33" i="12" l="1"/>
  <c r="A34" i="12" l="1"/>
  <c r="A35" i="12" l="1"/>
  <c r="A36" i="12" l="1"/>
  <c r="A37" i="12" l="1"/>
  <c r="A38" i="12" l="1"/>
  <c r="A39" i="12" l="1"/>
  <c r="A40" i="12" l="1"/>
  <c r="A41" i="12" l="1"/>
  <c r="A42" i="12" l="1"/>
  <c r="A43" i="12" l="1"/>
  <c r="A44" i="12" l="1"/>
  <c r="A45" i="12" l="1"/>
  <c r="A46" i="12" l="1"/>
  <c r="A47" i="12" l="1"/>
  <c r="A48" i="12" l="1"/>
  <c r="A49" i="12" l="1"/>
  <c r="A50" i="12" l="1"/>
  <c r="A51" i="12" l="1"/>
  <c r="A52" i="12" l="1"/>
  <c r="A53" i="12" l="1"/>
  <c r="A54" i="12" l="1"/>
  <c r="A55" i="12" l="1"/>
  <c r="A56" i="12" l="1"/>
  <c r="A57" i="12" l="1"/>
  <c r="A58" i="12" l="1"/>
  <c r="A59" i="12" l="1"/>
  <c r="A60" i="12" l="1"/>
  <c r="A61" i="12" l="1"/>
  <c r="A62" i="12" l="1"/>
  <c r="A63" i="12" l="1"/>
  <c r="A64" i="12" l="1"/>
  <c r="A65" i="12" l="1"/>
  <c r="A66" i="12" l="1"/>
  <c r="A67" i="12" l="1"/>
  <c r="A68" i="12" l="1"/>
  <c r="A69" i="12" l="1"/>
  <c r="A70" i="12" l="1"/>
  <c r="A71" i="12" l="1"/>
  <c r="A72" i="12" l="1"/>
  <c r="A73" i="12" l="1"/>
  <c r="A74" i="12" l="1"/>
  <c r="A75" i="12" l="1"/>
  <c r="A76" i="12" l="1"/>
  <c r="A77" i="12" l="1"/>
  <c r="A78" i="12" l="1"/>
  <c r="A79" i="12" l="1"/>
  <c r="A80" i="12" l="1"/>
  <c r="A81" i="12" l="1"/>
  <c r="A82" i="12" l="1"/>
  <c r="A83" i="12" l="1"/>
  <c r="A84" i="12" l="1"/>
  <c r="A85" i="12" l="1"/>
  <c r="A86" i="12" l="1"/>
  <c r="A87" i="12" l="1"/>
  <c r="A88" i="12" l="1"/>
  <c r="A89" i="12" l="1"/>
  <c r="A90" i="12" l="1"/>
  <c r="A91" i="12" l="1"/>
  <c r="A92" i="12" l="1"/>
  <c r="A93" i="12" l="1"/>
  <c r="A94" i="12" l="1"/>
  <c r="A95" i="12" l="1"/>
  <c r="A96" i="12" l="1"/>
  <c r="A97" i="12" l="1"/>
  <c r="A98" i="12" l="1"/>
  <c r="A99" i="12" l="1"/>
  <c r="A100" i="12" l="1"/>
  <c r="A101" i="12" l="1"/>
  <c r="A102" i="12" l="1"/>
  <c r="A103" i="12" l="1"/>
  <c r="A104" i="12" l="1"/>
  <c r="A105" i="12" l="1"/>
  <c r="A106" i="12" l="1"/>
  <c r="A107" i="12" l="1"/>
  <c r="A108" i="12" l="1"/>
  <c r="A109" i="12" l="1"/>
  <c r="A110" i="12" l="1"/>
  <c r="A111" i="12" l="1"/>
  <c r="A112" i="12" l="1"/>
  <c r="C12" i="12" s="1"/>
  <c r="D8" i="12" l="1"/>
  <c r="D9" i="12"/>
  <c r="D7" i="12"/>
  <c r="D10" i="12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<sst xmlns="http://schemas.openxmlformats.org/spreadsheetml/2006/main" count="196" uniqueCount="135">
  <si>
    <t>Address</t>
  </si>
  <si>
    <t>Hex</t>
  </si>
  <si>
    <t>instruction</t>
  </si>
  <si>
    <t>notes</t>
  </si>
  <si>
    <t>mov r0, #3</t>
  </si>
  <si>
    <t>0300A0E3</t>
  </si>
  <si>
    <t>bl #0x87b58</t>
  </si>
  <si>
    <t>0240A0E1</t>
  </si>
  <si>
    <t>040050E1</t>
  </si>
  <si>
    <t>mov r4, r2</t>
  </si>
  <si>
    <t>cmp r0, r4</t>
  </si>
  <si>
    <t>b #0x82d44</t>
  </si>
  <si>
    <t>push {r4, lr}</t>
  </si>
  <si>
    <t>pop {r4, lr}</t>
  </si>
  <si>
    <t>pop {r4, pc}</t>
  </si>
  <si>
    <t>10402DE9</t>
  </si>
  <si>
    <t>0300001A</t>
  </si>
  <si>
    <t>1040BDE8</t>
  </si>
  <si>
    <t>1080BDE8</t>
  </si>
  <si>
    <t>push {r4, r5, r6, lr}</t>
  </si>
  <si>
    <t>pop {r4, r5, r6, lr}</t>
  </si>
  <si>
    <t>pop {r4, r5, r6, pc}</t>
  </si>
  <si>
    <t>70402DE9</t>
  </si>
  <si>
    <t>7040BDE8</t>
  </si>
  <si>
    <t>7080BDE8</t>
  </si>
  <si>
    <t>000D0218</t>
  </si>
  <si>
    <t>bne #0xd0240</t>
  </si>
  <si>
    <t>mov r1, #1</t>
  </si>
  <si>
    <t>mov r0, #0x47</t>
  </si>
  <si>
    <t>4BDEFEEB</t>
  </si>
  <si>
    <t>0110A0E3</t>
  </si>
  <si>
    <t>4700A0E3</t>
  </si>
  <si>
    <t>C0CAFEEA</t>
  </si>
  <si>
    <t>??? (triple kick) - probably the stop if miss? 0x43 (same function)</t>
  </si>
  <si>
    <t>check attacker</t>
  </si>
  <si>
    <t>%</t>
  </si>
  <si>
    <t># Hits</t>
  </si>
  <si>
    <t># hits</t>
  </si>
  <si>
    <t>BP</t>
  </si>
  <si>
    <t>ACC</t>
  </si>
  <si>
    <t>014084E2</t>
  </si>
  <si>
    <t>000C72EC</t>
  </si>
  <si>
    <t>Psywave damage 0x59</t>
  </si>
  <si>
    <t>mov r5, r1</t>
  </si>
  <si>
    <t>mov r1, r4</t>
  </si>
  <si>
    <t>mov r0, r5</t>
  </si>
  <si>
    <t>mov r1, #0xf</t>
  </si>
  <si>
    <t>and r4, r0, #0xff</t>
  </si>
  <si>
    <t>mov r0, #0x65</t>
  </si>
  <si>
    <t>add r0, r0, #0x32</t>
  </si>
  <si>
    <t>ldr r1, [pc, #0x30]</t>
  </si>
  <si>
    <t>uxth r0, r0</t>
  </si>
  <si>
    <t>mul r0, r4, r0</t>
  </si>
  <si>
    <t>umull r1, r0, r1, r0</t>
  </si>
  <si>
    <t>lsl r0, r0, #0xb</t>
  </si>
  <si>
    <t>lsrs r1, r0, #0x10</t>
  </si>
  <si>
    <t>moveq r1, #1</t>
  </si>
  <si>
    <t>mov r0, #0x3b</t>
  </si>
  <si>
    <t>mov r0, #0x3c</t>
  </si>
  <si>
    <t>mvnpl r8, pc, lsl r5</t>
  </si>
  <si>
    <t>0150A0E1</t>
  </si>
  <si>
    <t>1502FFEB</t>
  </si>
  <si>
    <t>1500001A</t>
  </si>
  <si>
    <t>0410A0E1</t>
  </si>
  <si>
    <t>0500A0E1</t>
  </si>
  <si>
    <t>E02BFFEB</t>
  </si>
  <si>
    <t>0F10A0E3</t>
  </si>
  <si>
    <t>C22CFFEB</t>
  </si>
  <si>
    <t>FF4000E2</t>
  </si>
  <si>
    <t>6500A0E3</t>
  </si>
  <si>
    <t>91F6FEEB</t>
  </si>
  <si>
    <t>320080E2</t>
  </si>
  <si>
    <t>30109FE5</t>
  </si>
  <si>
    <t>7000FFE6</t>
  </si>
  <si>
    <t>940000E0</t>
  </si>
  <si>
    <t>911080E0</t>
  </si>
  <si>
    <t>8005A0E1</t>
  </si>
  <si>
    <t>2018B0E1</t>
  </si>
  <si>
    <t>0110A003</t>
  </si>
  <si>
    <t>3B00A0E3</t>
  </si>
  <si>
    <t>7CEEFEEB</t>
  </si>
  <si>
    <t>3C00A0E3</t>
  </si>
  <si>
    <t>78EEFEEA</t>
  </si>
  <si>
    <t>1F85E051</t>
  </si>
  <si>
    <t>Get pointer to user</t>
  </si>
  <si>
    <t>Level in r4</t>
  </si>
  <si>
    <t>Multiply Level by rand in (0.5,1.5)</t>
  </si>
  <si>
    <t>Set fixed damage</t>
  </si>
  <si>
    <t>Set "Use fixed damage"</t>
  </si>
  <si>
    <t>Damage</t>
  </si>
  <si>
    <t>exp</t>
  </si>
  <si>
    <t>mov r6, r3</t>
  </si>
  <si>
    <t>ldr r4, [r6]</t>
  </si>
  <si>
    <t>add r4, r4, 0x1</t>
  </si>
  <si>
    <t>str r4, [r6]</t>
  </si>
  <si>
    <t>lsr r1, r0, #0x10</t>
  </si>
  <si>
    <t>Ensure at least 1</t>
  </si>
  <si>
    <t>Get and increment counter</t>
  </si>
  <si>
    <t>mul r1, r1, r4</t>
  </si>
  <si>
    <t>multiply damage by counter (1, 2, 3)</t>
  </si>
  <si>
    <t>lsrs r1, r1, 0x2</t>
  </si>
  <si>
    <t>divide by 4 and set true if 0 to ensure at least 1</t>
  </si>
  <si>
    <t>0360A0E1</t>
  </si>
  <si>
    <t>1400001A</t>
  </si>
  <si>
    <t>2018A0E1</t>
  </si>
  <si>
    <t>000FDC04</t>
  </si>
  <si>
    <t>004096E5</t>
  </si>
  <si>
    <t>004086E5</t>
  </si>
  <si>
    <t>910401E0</t>
  </si>
  <si>
    <t>2111B0E1</t>
  </si>
  <si>
    <t>Extension</t>
  </si>
  <si>
    <t>bl #0x00092628</t>
  </si>
  <si>
    <t>bl #0x00084D70</t>
  </si>
  <si>
    <t>C12CFFEB</t>
  </si>
  <si>
    <t>90F6FEEB</t>
  </si>
  <si>
    <t>bl 0x00092298</t>
  </si>
  <si>
    <t>1402FFEB</t>
  </si>
  <si>
    <t>DF2BFFEB</t>
  </si>
  <si>
    <t>mov r0, 0x3b</t>
  </si>
  <si>
    <t>bne #0xc7360</t>
  </si>
  <si>
    <t>bl #0x92298</t>
  </si>
  <si>
    <t>bl #0x92628</t>
  </si>
  <si>
    <t>bl #0x84d70</t>
  </si>
  <si>
    <t>bl #0x82d44</t>
  </si>
  <si>
    <t>2C109FE5</t>
  </si>
  <si>
    <t>moveq r1, 0x1</t>
  </si>
  <si>
    <t>get r0 in [0,100]</t>
  </si>
  <si>
    <t>r0 in [50, 150]</t>
  </si>
  <si>
    <t>get division constant thing</t>
  </si>
  <si>
    <t>multiply level by r0</t>
  </si>
  <si>
    <t>division to get [0.5,1.5]*level in r1</t>
  </si>
  <si>
    <t>b 0x00082D44</t>
  </si>
  <si>
    <t>set damage</t>
  </si>
  <si>
    <t>4814FEEA</t>
  </si>
  <si>
    <t>2CDA00EB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</si>
</sst>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7CEB99"/>
        <bgColor indexed="64"/>
      </patternFill>
    </fill>
    <fill>
      <patternFill patternType="solid">
        <fgColor rgb="FFFFC6C6"/>
        <bgColor indexed="64"/>
      </patternFill>
    </fill>
    <fill>
      <patternFill patternType="solid">
        <fgColor rgb="FFC189F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quotePrefix="1"/>
    <xf numFmtId="0" fontId="2" fillId="0" borderId="0" xfId="0" applyFont="1"/>
    <xf numFmtId="0" fontId="2" fillId="0" borderId="0" xfId="0" quotePrefix="1" applyFont="1"/>
    <xf numFmtId="0" fontId="1" fillId="0" borderId="0" xfId="0" applyFont="1"/>
    <xf numFmtId="0" fontId="0" fillId="2" borderId="0" xfId="0" applyFill="1"/>
    <xf numFmtId="0" fontId="0" fillId="2" borderId="0" xfId="0" quotePrefix="1" applyFill="1"/>
    <xf numFmtId="0" fontId="2" fillId="2" borderId="0" xfId="0" quotePrefix="1" applyFont="1" applyFill="1"/>
    <xf numFmtId="0" fontId="2" fillId="2" borderId="0" xfId="0" applyFont="1" applyFill="1"/>
    <xf numFmtId="0" fontId="0" fillId="3" borderId="0" xfId="0" applyFill="1"/>
    <xf numFmtId="0" fontId="2" fillId="3" borderId="0" xfId="0" quotePrefix="1" applyFont="1" applyFill="1"/>
    <xf numFmtId="0" fontId="2" fillId="3" borderId="0" xfId="0" applyFont="1" applyFill="1"/>
    <xf numFmtId="0" fontId="0" fillId="4" borderId="0" xfId="0" applyFill="1"/>
    <xf numFmtId="0" fontId="2" fillId="4" borderId="0" xfId="0" quotePrefix="1" applyFont="1" applyFill="1"/>
    <xf numFmtId="0" fontId="2" fillId="4" borderId="0" xfId="0" applyFont="1" applyFill="1"/>
    <xf numFmtId="0" fontId="0" fillId="5" borderId="0" xfId="0" applyFill="1"/>
    <xf numFmtId="0" fontId="2" fillId="5" borderId="0" xfId="0" quotePrefix="1" applyFont="1" applyFill="1"/>
    <xf numFmtId="0" fontId="2" fillId="5" borderId="0" xfId="0" applyFont="1" applyFill="1"/>
    <xf numFmtId="0" fontId="0" fillId="4" borderId="0" xfId="0" quotePrefix="1" applyFill="1"/>
    <xf numFmtId="0" fontId="0" fillId="6" borderId="0" xfId="0" applyFill="1"/>
    <xf numFmtId="0" fontId="2" fillId="6" borderId="0" xfId="0" applyFont="1" applyFill="1"/>
    <xf numFmtId="0" fontId="2" fillId="6" borderId="0" xfId="0" quotePrefix="1" applyFont="1" applyFill="1"/>
    <xf numFmtId="0" fontId="0" fillId="7" borderId="0" xfId="0" applyFill="1"/>
    <xf numFmtId="0" fontId="0" fillId="8" borderId="0" xfId="0" applyFill="1"/>
    <xf numFmtId="0" fontId="0" fillId="8" borderId="0" xfId="0" quotePrefix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G150"/>
  <sheetViews>
    <sheetView tabSelected="1" zoomScaleNormal="100" workbookViewId="0">
      <pane ySplit="1" topLeftCell="A11" activePane="bottomLeft" state="frozen"/>
      <selection pane="bottomLeft" activeCell="C42" sqref="C42"/>
    </sheetView>
  </sheetViews>
  <sheetFormatPr defaultRowHeight="14.6" x14ac:dyDescent="0.4"/>
  <cols>
    <col min="1" max="1" width="11.53515625" customWidth="1"/>
    <col min="2" max="2" width="8.921875" customWidth="1"/>
    <col min="3" max="3" width="19.765625" customWidth="1"/>
    <col min="4" max="4" width="47.23046875" customWidth="1"/>
    <col min="5" max="5" width="3.61328125" customWidth="1"/>
    <col min="6" max="6" width="12.69140625" customWidth="1"/>
    <col min="7" max="7" width="13.61328125" customWidth="1"/>
  </cols>
  <sheetData>
    <row r="1" spans="1:7" x14ac:dyDescent="0.4">
      <c r="A1" s="4" t="s">
        <v>0</v>
      </c>
      <c r="B1" s="4" t="s">
        <v>1</v>
      </c>
      <c r="C1" s="4" t="s">
        <v>2</v>
      </c>
      <c r="D1" s="4" t="s">
        <v>3</v>
      </c>
    </row>
    <row r="2" spans="1:7" x14ac:dyDescent="0.4">
      <c r="A2" s="4" t="s">
        <v>42</v>
      </c>
      <c r="B2" s="4"/>
      <c r="C2" s="4"/>
      <c r="D2" s="4"/>
    </row>
    <row r="3" spans="1:7" x14ac:dyDescent="0.4">
      <c r="A3" s="1" t="s">
        <v>41</v>
      </c>
      <c r="B3" s="1" t="s">
        <v>22</v>
      </c>
      <c r="C3" t="s">
        <v>19</v>
      </c>
    </row>
    <row r="4" spans="1:7" x14ac:dyDescent="0.4">
      <c r="A4" t="str">
        <f t="shared" ref="A4:A33" si="0">DEC2HEX(HEX2DEC(A3)+4,8)</f>
        <v>000C72F0</v>
      </c>
      <c r="B4" t="s">
        <v>60</v>
      </c>
      <c r="C4" t="s">
        <v>43</v>
      </c>
    </row>
    <row r="5" spans="1:7" x14ac:dyDescent="0.4">
      <c r="A5" t="str">
        <f t="shared" si="0"/>
        <v>000C72F4</v>
      </c>
      <c r="B5" t="s">
        <v>7</v>
      </c>
      <c r="C5" t="s">
        <v>9</v>
      </c>
    </row>
    <row r="6" spans="1:7" x14ac:dyDescent="0.4">
      <c r="A6" t="str">
        <f t="shared" si="0"/>
        <v>000C72F8</v>
      </c>
      <c r="B6" t="s">
        <v>102</v>
      </c>
      <c r="C6" t="s">
        <v>91</v>
      </c>
    </row>
    <row r="7" spans="1:7" x14ac:dyDescent="0.4">
      <c r="A7" s="5" t="str">
        <f t="shared" si="0"/>
        <v>000C72FC</v>
      </c>
      <c r="B7" s="5" t="s">
        <v>5</v>
      </c>
      <c r="C7" s="5" t="s">
        <v>4</v>
      </c>
      <c r="D7" s="5" t="s">
        <v>34</v>
      </c>
    </row>
    <row r="8" spans="1:7" x14ac:dyDescent="0.4">
      <c r="A8" s="5" t="str">
        <f t="shared" si="0"/>
        <v>000C7300</v>
      </c>
      <c r="B8" s="6" t="s">
        <v>116</v>
      </c>
      <c r="C8" s="5" t="s">
        <v>6</v>
      </c>
      <c r="D8" s="5"/>
    </row>
    <row r="9" spans="1:7" x14ac:dyDescent="0.4">
      <c r="A9" s="5" t="str">
        <f t="shared" si="0"/>
        <v>000C7304</v>
      </c>
      <c r="B9" s="7" t="s">
        <v>8</v>
      </c>
      <c r="C9" s="8" t="s">
        <v>10</v>
      </c>
      <c r="D9" s="5"/>
      <c r="G9" s="2"/>
    </row>
    <row r="10" spans="1:7" x14ac:dyDescent="0.4">
      <c r="A10" s="5" t="str">
        <f t="shared" si="0"/>
        <v>000C7308</v>
      </c>
      <c r="B10" s="7" t="s">
        <v>103</v>
      </c>
      <c r="C10" s="8" t="str">
        <f>_xlfn.CONCAT("bne 0x",A$32)</f>
        <v>bne 0x000C7360</v>
      </c>
      <c r="D10" s="5"/>
      <c r="G10" s="2"/>
    </row>
    <row r="11" spans="1:7" x14ac:dyDescent="0.4">
      <c r="A11" s="9" t="str">
        <f t="shared" si="0"/>
        <v>000C730C</v>
      </c>
      <c r="B11" s="10" t="s">
        <v>63</v>
      </c>
      <c r="C11" s="11" t="s">
        <v>44</v>
      </c>
      <c r="D11" s="9" t="s">
        <v>84</v>
      </c>
      <c r="G11" s="2"/>
    </row>
    <row r="12" spans="1:7" x14ac:dyDescent="0.4">
      <c r="A12" s="9" t="str">
        <f t="shared" si="0"/>
        <v>000C7310</v>
      </c>
      <c r="B12" s="10" t="s">
        <v>64</v>
      </c>
      <c r="C12" s="11" t="s">
        <v>45</v>
      </c>
      <c r="D12" s="9"/>
      <c r="G12" s="2"/>
    </row>
    <row r="13" spans="1:7" x14ac:dyDescent="0.4">
      <c r="A13" s="9" t="str">
        <f t="shared" si="0"/>
        <v>000C7314</v>
      </c>
      <c r="B13" s="10" t="s">
        <v>117</v>
      </c>
      <c r="C13" s="11" t="s">
        <v>115</v>
      </c>
      <c r="D13" s="9"/>
      <c r="G13" s="2"/>
    </row>
    <row r="14" spans="1:7" x14ac:dyDescent="0.4">
      <c r="A14" s="5" t="str">
        <f t="shared" si="0"/>
        <v>000C7318</v>
      </c>
      <c r="B14" s="7" t="s">
        <v>66</v>
      </c>
      <c r="C14" s="8" t="s">
        <v>46</v>
      </c>
      <c r="D14" s="5" t="s">
        <v>85</v>
      </c>
      <c r="G14" s="2"/>
    </row>
    <row r="15" spans="1:7" x14ac:dyDescent="0.4">
      <c r="A15" s="5" t="str">
        <f t="shared" si="0"/>
        <v>000C731C</v>
      </c>
      <c r="B15" s="5" t="s">
        <v>113</v>
      </c>
      <c r="C15" s="5" t="s">
        <v>111</v>
      </c>
      <c r="D15" s="5"/>
    </row>
    <row r="16" spans="1:7" x14ac:dyDescent="0.4">
      <c r="A16" s="5" t="str">
        <f t="shared" si="0"/>
        <v>000C7320</v>
      </c>
      <c r="B16" s="6" t="s">
        <v>68</v>
      </c>
      <c r="C16" s="5" t="s">
        <v>47</v>
      </c>
      <c r="D16" s="5"/>
    </row>
    <row r="17" spans="1:4" x14ac:dyDescent="0.4">
      <c r="A17" s="12" t="str">
        <f t="shared" si="0"/>
        <v>000C7324</v>
      </c>
      <c r="B17" s="18" t="s">
        <v>69</v>
      </c>
      <c r="C17" s="12" t="s">
        <v>48</v>
      </c>
      <c r="D17" s="12" t="s">
        <v>86</v>
      </c>
    </row>
    <row r="18" spans="1:4" x14ac:dyDescent="0.4">
      <c r="A18" s="12" t="str">
        <f t="shared" si="0"/>
        <v>000C7328</v>
      </c>
      <c r="B18" s="18" t="s">
        <v>114</v>
      </c>
      <c r="C18" s="12" t="s">
        <v>112</v>
      </c>
      <c r="D18" s="12" t="s">
        <v>126</v>
      </c>
    </row>
    <row r="19" spans="1:4" x14ac:dyDescent="0.4">
      <c r="A19" s="12" t="str">
        <f t="shared" si="0"/>
        <v>000C732C</v>
      </c>
      <c r="B19" s="18" t="s">
        <v>71</v>
      </c>
      <c r="C19" s="12" t="s">
        <v>49</v>
      </c>
      <c r="D19" s="12" t="s">
        <v>127</v>
      </c>
    </row>
    <row r="20" spans="1:4" x14ac:dyDescent="0.4">
      <c r="A20" s="12" t="str">
        <f t="shared" si="0"/>
        <v>000C7330</v>
      </c>
      <c r="B20" s="14" t="s">
        <v>124</v>
      </c>
      <c r="C20" s="12" t="str">
        <f>_xlfn.CONCAT("ldr r1, [pc, 0x",DEC2HEX(HEX2DEC(A33)-HEX2DEC(A20)-8,3),"]")</f>
        <v>ldr r1, [pc, 0x02C]</v>
      </c>
      <c r="D20" s="12" t="s">
        <v>128</v>
      </c>
    </row>
    <row r="21" spans="1:4" x14ac:dyDescent="0.4">
      <c r="A21" s="12" t="str">
        <f t="shared" si="0"/>
        <v>000C7334</v>
      </c>
      <c r="B21" s="14" t="s">
        <v>73</v>
      </c>
      <c r="C21" s="12" t="s">
        <v>51</v>
      </c>
      <c r="D21" s="12"/>
    </row>
    <row r="22" spans="1:4" x14ac:dyDescent="0.4">
      <c r="A22" s="12" t="str">
        <f t="shared" si="0"/>
        <v>000C7338</v>
      </c>
      <c r="B22" s="13" t="s">
        <v>74</v>
      </c>
      <c r="C22" s="12" t="s">
        <v>52</v>
      </c>
      <c r="D22" s="12" t="s">
        <v>129</v>
      </c>
    </row>
    <row r="23" spans="1:4" x14ac:dyDescent="0.4">
      <c r="A23" s="12" t="str">
        <f t="shared" si="0"/>
        <v>000C733C</v>
      </c>
      <c r="B23" s="13" t="s">
        <v>75</v>
      </c>
      <c r="C23" s="12" t="s">
        <v>53</v>
      </c>
      <c r="D23" s="12" t="s">
        <v>130</v>
      </c>
    </row>
    <row r="24" spans="1:4" x14ac:dyDescent="0.4">
      <c r="A24" s="12" t="str">
        <f t="shared" si="0"/>
        <v>000C7340</v>
      </c>
      <c r="B24" s="13" t="s">
        <v>76</v>
      </c>
      <c r="C24" s="12" t="s">
        <v>54</v>
      </c>
      <c r="D24" s="12"/>
    </row>
    <row r="25" spans="1:4" x14ac:dyDescent="0.4">
      <c r="A25" s="12" t="str">
        <f t="shared" si="0"/>
        <v>000C7344</v>
      </c>
      <c r="B25" s="13" t="s">
        <v>104</v>
      </c>
      <c r="C25" s="12" t="s">
        <v>95</v>
      </c>
      <c r="D25" s="12"/>
    </row>
    <row r="26" spans="1:4" x14ac:dyDescent="0.4">
      <c r="A26" s="15" t="str">
        <f t="shared" si="0"/>
        <v>000C7348</v>
      </c>
      <c r="B26" s="16" t="s">
        <v>106</v>
      </c>
      <c r="C26" s="15" t="s">
        <v>92</v>
      </c>
      <c r="D26" s="15" t="s">
        <v>97</v>
      </c>
    </row>
    <row r="27" spans="1:4" x14ac:dyDescent="0.4">
      <c r="A27" s="15" t="str">
        <f t="shared" si="0"/>
        <v>000C734C</v>
      </c>
      <c r="B27" s="17" t="s">
        <v>134</v>
      </c>
      <c r="C27" s="15" t="str">
        <f>_xlfn.CONCAT("bl 0x",A36)</f>
        <v>bl 0x000FDC04</v>
      </c>
      <c r="D27" s="15"/>
    </row>
    <row r="28" spans="1:4" x14ac:dyDescent="0.4">
      <c r="A28" t="str">
        <f t="shared" si="0"/>
        <v>000C7350</v>
      </c>
      <c r="B28" s="2" t="s">
        <v>23</v>
      </c>
      <c r="C28" t="s">
        <v>20</v>
      </c>
    </row>
    <row r="29" spans="1:4" x14ac:dyDescent="0.4">
      <c r="A29" s="19" t="str">
        <f t="shared" si="0"/>
        <v>000C7354</v>
      </c>
      <c r="B29" s="20" t="s">
        <v>30</v>
      </c>
      <c r="C29" s="19" t="s">
        <v>27</v>
      </c>
      <c r="D29" s="19" t="s">
        <v>88</v>
      </c>
    </row>
    <row r="30" spans="1:4" x14ac:dyDescent="0.4">
      <c r="A30" s="19" t="str">
        <f t="shared" si="0"/>
        <v>000C7358</v>
      </c>
      <c r="B30" s="20" t="s">
        <v>81</v>
      </c>
      <c r="C30" s="19" t="s">
        <v>58</v>
      </c>
      <c r="D30" s="19"/>
    </row>
    <row r="31" spans="1:4" x14ac:dyDescent="0.4">
      <c r="A31" s="19" t="str">
        <f t="shared" si="0"/>
        <v>000C735C</v>
      </c>
      <c r="B31" s="21" t="s">
        <v>82</v>
      </c>
      <c r="C31" s="19" t="s">
        <v>131</v>
      </c>
      <c r="D31" s="19"/>
    </row>
    <row r="32" spans="1:4" x14ac:dyDescent="0.4">
      <c r="A32" t="str">
        <f t="shared" si="0"/>
        <v>000C7360</v>
      </c>
      <c r="B32" s="2" t="s">
        <v>24</v>
      </c>
      <c r="C32" t="s">
        <v>21</v>
      </c>
    </row>
    <row r="33" spans="1:6" x14ac:dyDescent="0.4">
      <c r="A33" s="12" t="str">
        <f t="shared" si="0"/>
        <v>000C7364</v>
      </c>
      <c r="B33" s="13" t="s">
        <v>83</v>
      </c>
      <c r="C33" s="12" t="s">
        <v>59</v>
      </c>
      <c r="D33" s="12"/>
    </row>
    <row r="35" spans="1:6" x14ac:dyDescent="0.4">
      <c r="A35" s="4" t="s">
        <v>110</v>
      </c>
    </row>
    <row r="36" spans="1:6" x14ac:dyDescent="0.4">
      <c r="A36" s="23" t="s">
        <v>105</v>
      </c>
      <c r="B36" s="24" t="s">
        <v>40</v>
      </c>
      <c r="C36" s="23" t="s">
        <v>93</v>
      </c>
      <c r="D36" s="23"/>
    </row>
    <row r="37" spans="1:6" x14ac:dyDescent="0.4">
      <c r="A37" s="23" t="str">
        <f>DEC2HEX(HEX2DEC(A36)+4,8)</f>
        <v>000FDC08</v>
      </c>
      <c r="B37" s="24" t="s">
        <v>107</v>
      </c>
      <c r="C37" s="23" t="s">
        <v>94</v>
      </c>
      <c r="D37" s="23"/>
    </row>
    <row r="38" spans="1:6" x14ac:dyDescent="0.4">
      <c r="A38" t="str">
        <f>DEC2HEX(HEX2DEC(A37)+4,8)</f>
        <v>000FDC0C</v>
      </c>
      <c r="B38" s="1" t="s">
        <v>108</v>
      </c>
      <c r="C38" t="s">
        <v>98</v>
      </c>
      <c r="D38" t="s">
        <v>99</v>
      </c>
    </row>
    <row r="39" spans="1:6" x14ac:dyDescent="0.4">
      <c r="A39" t="str">
        <f t="shared" ref="A39:A42" si="1">DEC2HEX(HEX2DEC(A38)+4,8)</f>
        <v>000FDC10</v>
      </c>
      <c r="B39" t="s">
        <v>109</v>
      </c>
      <c r="C39" t="s">
        <v>100</v>
      </c>
      <c r="D39" t="s">
        <v>101</v>
      </c>
    </row>
    <row r="40" spans="1:6" x14ac:dyDescent="0.4">
      <c r="A40" s="22" t="str">
        <f t="shared" si="1"/>
        <v>000FDC14</v>
      </c>
      <c r="B40" s="22" t="s">
        <v>78</v>
      </c>
      <c r="C40" s="22" t="s">
        <v>125</v>
      </c>
      <c r="D40" s="22" t="s">
        <v>96</v>
      </c>
    </row>
    <row r="41" spans="1:6" x14ac:dyDescent="0.4">
      <c r="A41" s="15" t="str">
        <f t="shared" si="1"/>
        <v>000FDC18</v>
      </c>
      <c r="B41" s="16" t="s">
        <v>79</v>
      </c>
      <c r="C41" s="15" t="s">
        <v>118</v>
      </c>
      <c r="D41" s="15" t="s">
        <v>87</v>
      </c>
    </row>
    <row r="42" spans="1:6" x14ac:dyDescent="0.4">
      <c r="A42" t="str">
        <f t="shared" si="1"/>
        <v>000FDC1C</v>
      </c>
      <c r="B42" t="s">
        <v>133</v>
      </c>
      <c r="C42" t="s">
        <v>131</v>
      </c>
      <c r="D42" t="s">
        <v>132</v>
      </c>
    </row>
    <row r="43" spans="1:6" x14ac:dyDescent="0.4">
      <c r="B43" s="3"/>
      <c r="C43" s="3"/>
    </row>
    <row r="44" spans="1:6" x14ac:dyDescent="0.4">
      <c r="A44" s="4" t="s">
        <v>33</v>
      </c>
      <c r="B44" s="3"/>
      <c r="C44" s="3"/>
      <c r="D44" s="3"/>
      <c r="F44" s="1"/>
    </row>
    <row r="45" spans="1:6" x14ac:dyDescent="0.4">
      <c r="A45" t="s">
        <v>25</v>
      </c>
      <c r="B45" s="3" t="s">
        <v>15</v>
      </c>
      <c r="C45" s="3" t="s">
        <v>12</v>
      </c>
      <c r="D45" s="3"/>
    </row>
    <row r="46" spans="1:6" x14ac:dyDescent="0.4">
      <c r="A46" t="str">
        <f t="shared" ref="A46:A55" si="2">DEC2HEX(HEX2DEC(A45)+4,8)</f>
        <v>000D021C</v>
      </c>
      <c r="B46" s="3" t="s">
        <v>7</v>
      </c>
      <c r="C46" s="3" t="s">
        <v>9</v>
      </c>
      <c r="D46" s="3"/>
    </row>
    <row r="47" spans="1:6" x14ac:dyDescent="0.4">
      <c r="A47" t="str">
        <f t="shared" si="2"/>
        <v>000D0220</v>
      </c>
      <c r="B47" s="3" t="s">
        <v>5</v>
      </c>
      <c r="C47" s="3" t="s">
        <v>4</v>
      </c>
      <c r="D47" s="3"/>
    </row>
    <row r="48" spans="1:6" x14ac:dyDescent="0.4">
      <c r="A48" t="str">
        <f t="shared" si="2"/>
        <v>000D0224</v>
      </c>
      <c r="B48" s="3" t="s">
        <v>29</v>
      </c>
      <c r="C48" t="s">
        <v>6</v>
      </c>
      <c r="D48" s="3"/>
    </row>
    <row r="49" spans="1:4" x14ac:dyDescent="0.4">
      <c r="A49" t="str">
        <f t="shared" si="2"/>
        <v>000D0228</v>
      </c>
      <c r="B49" s="3" t="s">
        <v>8</v>
      </c>
      <c r="C49" t="s">
        <v>10</v>
      </c>
    </row>
    <row r="50" spans="1:4" x14ac:dyDescent="0.4">
      <c r="A50" t="str">
        <f t="shared" si="2"/>
        <v>000D022C</v>
      </c>
      <c r="B50" s="3" t="s">
        <v>16</v>
      </c>
      <c r="C50" t="s">
        <v>26</v>
      </c>
    </row>
    <row r="51" spans="1:4" x14ac:dyDescent="0.4">
      <c r="A51" t="str">
        <f t="shared" si="2"/>
        <v>000D0230</v>
      </c>
      <c r="B51" s="3" t="s">
        <v>17</v>
      </c>
      <c r="C51" t="s">
        <v>13</v>
      </c>
    </row>
    <row r="52" spans="1:4" x14ac:dyDescent="0.4">
      <c r="A52" t="str">
        <f t="shared" si="2"/>
        <v>000D0234</v>
      </c>
      <c r="B52" s="3" t="s">
        <v>30</v>
      </c>
      <c r="C52" t="s">
        <v>27</v>
      </c>
    </row>
    <row r="53" spans="1:4" x14ac:dyDescent="0.4">
      <c r="A53" t="str">
        <f t="shared" si="2"/>
        <v>000D0238</v>
      </c>
      <c r="B53" s="3" t="s">
        <v>31</v>
      </c>
      <c r="C53" t="s">
        <v>28</v>
      </c>
      <c r="D53" s="2"/>
    </row>
    <row r="54" spans="1:4" x14ac:dyDescent="0.4">
      <c r="A54" t="str">
        <f t="shared" si="2"/>
        <v>000D023C</v>
      </c>
      <c r="B54" t="s">
        <v>32</v>
      </c>
      <c r="C54" t="s">
        <v>11</v>
      </c>
    </row>
    <row r="55" spans="1:4" x14ac:dyDescent="0.4">
      <c r="A55" t="str">
        <f t="shared" si="2"/>
        <v>000D0240</v>
      </c>
      <c r="B55" s="2" t="s">
        <v>18</v>
      </c>
      <c r="C55" t="s">
        <v>14</v>
      </c>
      <c r="D55" s="2"/>
    </row>
    <row r="56" spans="1:4" x14ac:dyDescent="0.4">
      <c r="B56" s="2"/>
    </row>
    <row r="57" spans="1:4" x14ac:dyDescent="0.4">
      <c r="B57" s="3"/>
      <c r="D57" s="2"/>
    </row>
    <row r="58" spans="1:4" x14ac:dyDescent="0.4">
      <c r="B58" s="2"/>
      <c r="D58" s="2"/>
    </row>
    <row r="59" spans="1:4" x14ac:dyDescent="0.4">
      <c r="B59" s="2"/>
      <c r="D59" s="2"/>
    </row>
    <row r="60" spans="1:4" x14ac:dyDescent="0.4">
      <c r="B60" s="3"/>
    </row>
    <row r="61" spans="1:4" x14ac:dyDescent="0.4">
      <c r="B61" s="2"/>
      <c r="D61" s="2"/>
    </row>
    <row r="62" spans="1:4" x14ac:dyDescent="0.4">
      <c r="B62" s="3"/>
      <c r="D62" s="2"/>
    </row>
    <row r="63" spans="1:4" x14ac:dyDescent="0.4">
      <c r="B63" s="3"/>
      <c r="D63" s="2"/>
    </row>
    <row r="64" spans="1:4" x14ac:dyDescent="0.4">
      <c r="B64" s="2"/>
      <c r="D64" s="2"/>
    </row>
    <row r="65" spans="2:4" x14ac:dyDescent="0.4">
      <c r="B65" s="3"/>
      <c r="D65" s="2"/>
    </row>
    <row r="66" spans="2:4" x14ac:dyDescent="0.4">
      <c r="B66" s="2"/>
      <c r="D66" s="2"/>
    </row>
    <row r="67" spans="2:4" x14ac:dyDescent="0.4">
      <c r="B67" s="2"/>
      <c r="D67" s="2"/>
    </row>
    <row r="68" spans="2:4" x14ac:dyDescent="0.4">
      <c r="B68" s="2"/>
      <c r="D68" s="2"/>
    </row>
    <row r="69" spans="2:4" x14ac:dyDescent="0.4">
      <c r="B69" s="2"/>
      <c r="D69" s="2"/>
    </row>
    <row r="70" spans="2:4" x14ac:dyDescent="0.4">
      <c r="B70" s="3"/>
      <c r="D70" s="2"/>
    </row>
    <row r="71" spans="2:4" x14ac:dyDescent="0.4">
      <c r="B71" s="2"/>
      <c r="D71" s="2"/>
    </row>
    <row r="72" spans="2:4" x14ac:dyDescent="0.4">
      <c r="B72" s="3"/>
      <c r="D72" s="2"/>
    </row>
    <row r="73" spans="2:4" x14ac:dyDescent="0.4">
      <c r="B73" s="3"/>
      <c r="D73" s="2"/>
    </row>
    <row r="74" spans="2:4" x14ac:dyDescent="0.4">
      <c r="B74" s="3"/>
      <c r="D74" s="2"/>
    </row>
    <row r="75" spans="2:4" x14ac:dyDescent="0.4">
      <c r="B75" s="2"/>
      <c r="D75" s="2"/>
    </row>
    <row r="76" spans="2:4" x14ac:dyDescent="0.4">
      <c r="B76" s="2"/>
      <c r="D76" s="2"/>
    </row>
    <row r="77" spans="2:4" x14ac:dyDescent="0.4">
      <c r="B77" s="2"/>
      <c r="D77" s="2"/>
    </row>
    <row r="78" spans="2:4" x14ac:dyDescent="0.4">
      <c r="B78" s="2"/>
      <c r="D78" s="2"/>
    </row>
    <row r="79" spans="2:4" x14ac:dyDescent="0.4">
      <c r="B79" s="2"/>
      <c r="D79" s="2"/>
    </row>
    <row r="80" spans="2:4" x14ac:dyDescent="0.4">
      <c r="B80" s="2"/>
      <c r="D80" s="2"/>
    </row>
    <row r="81" spans="1:4" x14ac:dyDescent="0.4">
      <c r="B81" s="2"/>
      <c r="D81" s="2"/>
    </row>
    <row r="82" spans="1:4" x14ac:dyDescent="0.4">
      <c r="B82" s="2"/>
      <c r="D82" s="2"/>
    </row>
    <row r="83" spans="1:4" x14ac:dyDescent="0.4">
      <c r="B83" s="2"/>
    </row>
    <row r="84" spans="1:4" x14ac:dyDescent="0.4">
      <c r="B84" s="2"/>
      <c r="D84" s="2"/>
    </row>
    <row r="85" spans="1:4" x14ac:dyDescent="0.4">
      <c r="A85" s="4"/>
      <c r="B85" s="2"/>
      <c r="D85" s="2"/>
    </row>
    <row r="86" spans="1:4" x14ac:dyDescent="0.4">
      <c r="B86" s="2"/>
      <c r="D86" s="2"/>
    </row>
    <row r="87" spans="1:4" x14ac:dyDescent="0.4">
      <c r="B87" s="2"/>
      <c r="D87" s="2"/>
    </row>
    <row r="88" spans="1:4" x14ac:dyDescent="0.4">
      <c r="B88" s="2"/>
      <c r="D88" s="2"/>
    </row>
    <row r="89" spans="1:4" x14ac:dyDescent="0.4">
      <c r="B89" s="3"/>
      <c r="D89" s="2"/>
    </row>
    <row r="90" spans="1:4" x14ac:dyDescent="0.4">
      <c r="B90" s="2"/>
      <c r="D90" s="2"/>
    </row>
    <row r="91" spans="1:4" x14ac:dyDescent="0.4">
      <c r="B91" s="3"/>
      <c r="D91" s="2"/>
    </row>
    <row r="92" spans="1:4" x14ac:dyDescent="0.4">
      <c r="B92" s="3"/>
    </row>
    <row r="93" spans="1:4" x14ac:dyDescent="0.4">
      <c r="B93" s="2"/>
      <c r="D93" s="2"/>
    </row>
    <row r="94" spans="1:4" x14ac:dyDescent="0.4">
      <c r="B94" s="3"/>
      <c r="D94" s="2"/>
    </row>
    <row r="95" spans="1:4" x14ac:dyDescent="0.4">
      <c r="B95" s="3"/>
      <c r="D95" s="2"/>
    </row>
    <row r="96" spans="1:4" x14ac:dyDescent="0.4">
      <c r="B96" s="2"/>
      <c r="D96" s="2"/>
    </row>
    <row r="97" spans="2:4" x14ac:dyDescent="0.4">
      <c r="B97" s="3"/>
      <c r="D97" s="2"/>
    </row>
    <row r="98" spans="2:4" x14ac:dyDescent="0.4">
      <c r="B98" s="2"/>
      <c r="D98" s="2"/>
    </row>
    <row r="99" spans="2:4" x14ac:dyDescent="0.4">
      <c r="B99" s="3"/>
      <c r="D99" s="3"/>
    </row>
    <row r="100" spans="2:4" x14ac:dyDescent="0.4">
      <c r="B100" s="2"/>
      <c r="D100" s="2"/>
    </row>
    <row r="101" spans="2:4" x14ac:dyDescent="0.4">
      <c r="B101" s="2"/>
      <c r="D101" s="2"/>
    </row>
    <row r="102" spans="2:4" x14ac:dyDescent="0.4">
      <c r="B102" s="2"/>
      <c r="D102" s="2"/>
    </row>
    <row r="103" spans="2:4" x14ac:dyDescent="0.4">
      <c r="B103" s="2"/>
      <c r="D103" s="2"/>
    </row>
    <row r="104" spans="2:4" x14ac:dyDescent="0.4">
      <c r="B104" s="2"/>
      <c r="D104" s="2"/>
    </row>
    <row r="106" spans="2:4" x14ac:dyDescent="0.4">
      <c r="B106" s="1"/>
    </row>
    <row r="111" spans="2:4" x14ac:dyDescent="0.4">
      <c r="B111" s="1"/>
    </row>
    <row r="113" spans="2:2" x14ac:dyDescent="0.4">
      <c r="B113" s="1"/>
    </row>
    <row r="116" spans="2:2" x14ac:dyDescent="0.4">
      <c r="B116" s="1"/>
    </row>
    <row r="117" spans="2:2" x14ac:dyDescent="0.4">
      <c r="B117" s="1"/>
    </row>
    <row r="118" spans="2:2" x14ac:dyDescent="0.4">
      <c r="B118" s="1"/>
    </row>
    <row r="123" spans="2:2" x14ac:dyDescent="0.4">
      <c r="B123" s="1"/>
    </row>
    <row r="127" spans="2:2" x14ac:dyDescent="0.4">
      <c r="B127" s="1"/>
    </row>
    <row r="131" spans="1:4" x14ac:dyDescent="0.4">
      <c r="B131" s="1"/>
    </row>
    <row r="132" spans="1:4" x14ac:dyDescent="0.4">
      <c r="A132" s="4"/>
      <c r="B132" s="1"/>
    </row>
    <row r="137" spans="1:4" x14ac:dyDescent="0.4">
      <c r="D137" s="2"/>
    </row>
    <row r="145" spans="2:2" x14ac:dyDescent="0.4">
      <c r="B145" s="1"/>
    </row>
    <row r="150" spans="2:2" x14ac:dyDescent="0.4">
      <c r="B150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B6F14-E3DE-4AC5-A422-D5C8F6CDB5C6}">
  <dimension ref="A1:F111"/>
  <sheetViews>
    <sheetView zoomScaleNormal="100" workbookViewId="0">
      <pane ySplit="1" topLeftCell="A2" activePane="bottomLeft" state="frozen"/>
      <selection pane="bottomLeft" activeCell="D3" sqref="D3"/>
    </sheetView>
  </sheetViews>
  <sheetFormatPr defaultRowHeight="14.6" x14ac:dyDescent="0.4"/>
  <cols>
    <col min="1" max="1" width="11.53515625" customWidth="1"/>
    <col min="2" max="2" width="8.921875" customWidth="1"/>
    <col min="3" max="3" width="19.765625" customWidth="1"/>
    <col min="4" max="4" width="47.23046875" customWidth="1"/>
    <col min="5" max="5" width="3.61328125" customWidth="1"/>
    <col min="6" max="6" width="12.69140625" customWidth="1"/>
    <col min="7" max="7" width="13.61328125" customWidth="1"/>
  </cols>
  <sheetData>
    <row r="1" spans="1:6" x14ac:dyDescent="0.4">
      <c r="A1" s="4" t="s">
        <v>0</v>
      </c>
      <c r="B1" s="4" t="s">
        <v>1</v>
      </c>
      <c r="C1" s="4" t="s">
        <v>2</v>
      </c>
      <c r="D1" s="4" t="s">
        <v>3</v>
      </c>
    </row>
    <row r="2" spans="1:6" x14ac:dyDescent="0.4">
      <c r="A2" s="4" t="s">
        <v>42</v>
      </c>
      <c r="B2" s="4"/>
      <c r="C2" s="4"/>
      <c r="D2" s="4"/>
    </row>
    <row r="3" spans="1:6" x14ac:dyDescent="0.4">
      <c r="A3" s="1" t="s">
        <v>41</v>
      </c>
      <c r="B3" s="1" t="s">
        <v>22</v>
      </c>
      <c r="C3" t="s">
        <v>19</v>
      </c>
    </row>
    <row r="4" spans="1:6" x14ac:dyDescent="0.4">
      <c r="A4" t="str">
        <f>DEC2HEX(HEX2DEC(A3)+4,8)</f>
        <v>000C72F0</v>
      </c>
      <c r="B4" t="s">
        <v>60</v>
      </c>
      <c r="C4" t="s">
        <v>43</v>
      </c>
    </row>
    <row r="5" spans="1:6" x14ac:dyDescent="0.4">
      <c r="A5" t="str">
        <f t="shared" ref="A5:A33" si="0">DEC2HEX(HEX2DEC(A4)+4,8)</f>
        <v>000C72F4</v>
      </c>
      <c r="B5" t="s">
        <v>7</v>
      </c>
      <c r="C5" t="s">
        <v>9</v>
      </c>
    </row>
    <row r="6" spans="1:6" x14ac:dyDescent="0.4">
      <c r="A6" t="str">
        <f t="shared" si="0"/>
        <v>000C72F8</v>
      </c>
      <c r="B6" t="s">
        <v>5</v>
      </c>
      <c r="C6" t="s">
        <v>4</v>
      </c>
    </row>
    <row r="7" spans="1:6" x14ac:dyDescent="0.4">
      <c r="A7" t="str">
        <f t="shared" si="0"/>
        <v>000C72FC</v>
      </c>
      <c r="B7" s="1" t="s">
        <v>61</v>
      </c>
      <c r="C7" t="s">
        <v>6</v>
      </c>
    </row>
    <row r="8" spans="1:6" x14ac:dyDescent="0.4">
      <c r="A8" t="str">
        <f t="shared" si="0"/>
        <v>000C7300</v>
      </c>
      <c r="B8" s="3" t="s">
        <v>8</v>
      </c>
      <c r="C8" s="2" t="s">
        <v>10</v>
      </c>
    </row>
    <row r="9" spans="1:6" x14ac:dyDescent="0.4">
      <c r="A9" t="str">
        <f t="shared" si="0"/>
        <v>000C7304</v>
      </c>
      <c r="B9" s="3" t="s">
        <v>62</v>
      </c>
      <c r="C9" s="2" t="s">
        <v>119</v>
      </c>
    </row>
    <row r="10" spans="1:6" x14ac:dyDescent="0.4">
      <c r="A10" t="str">
        <f t="shared" si="0"/>
        <v>000C7308</v>
      </c>
      <c r="B10" s="3" t="s">
        <v>63</v>
      </c>
      <c r="C10" s="2" t="s">
        <v>44</v>
      </c>
    </row>
    <row r="11" spans="1:6" x14ac:dyDescent="0.4">
      <c r="A11" t="str">
        <f t="shared" si="0"/>
        <v>000C730C</v>
      </c>
      <c r="B11" s="3" t="s">
        <v>64</v>
      </c>
      <c r="C11" s="2" t="s">
        <v>45</v>
      </c>
    </row>
    <row r="12" spans="1:6" x14ac:dyDescent="0.4">
      <c r="A12" t="str">
        <f t="shared" si="0"/>
        <v>000C7310</v>
      </c>
      <c r="B12" s="3" t="s">
        <v>65</v>
      </c>
      <c r="C12" s="2" t="s">
        <v>120</v>
      </c>
    </row>
    <row r="13" spans="1:6" x14ac:dyDescent="0.4">
      <c r="A13" t="str">
        <f t="shared" si="0"/>
        <v>000C7314</v>
      </c>
      <c r="B13" s="3" t="s">
        <v>66</v>
      </c>
      <c r="C13" s="2" t="s">
        <v>46</v>
      </c>
    </row>
    <row r="14" spans="1:6" x14ac:dyDescent="0.4">
      <c r="A14" t="str">
        <f t="shared" si="0"/>
        <v>000C7318</v>
      </c>
      <c r="B14" t="s">
        <v>67</v>
      </c>
      <c r="C14" t="s">
        <v>121</v>
      </c>
    </row>
    <row r="15" spans="1:6" x14ac:dyDescent="0.4">
      <c r="A15" t="str">
        <f t="shared" si="0"/>
        <v>000C731C</v>
      </c>
      <c r="B15" s="1" t="s">
        <v>68</v>
      </c>
      <c r="C15" t="s">
        <v>47</v>
      </c>
      <c r="F15" s="1"/>
    </row>
    <row r="16" spans="1:6" x14ac:dyDescent="0.4">
      <c r="A16" t="str">
        <f t="shared" si="0"/>
        <v>000C7320</v>
      </c>
      <c r="B16" s="1" t="s">
        <v>69</v>
      </c>
      <c r="C16" t="s">
        <v>48</v>
      </c>
    </row>
    <row r="17" spans="1:4" x14ac:dyDescent="0.4">
      <c r="A17" t="str">
        <f t="shared" si="0"/>
        <v>000C7324</v>
      </c>
      <c r="B17" s="1" t="s">
        <v>70</v>
      </c>
      <c r="C17" t="s">
        <v>122</v>
      </c>
    </row>
    <row r="18" spans="1:4" x14ac:dyDescent="0.4">
      <c r="A18" t="str">
        <f t="shared" si="0"/>
        <v>000C7328</v>
      </c>
      <c r="B18" s="1" t="s">
        <v>71</v>
      </c>
      <c r="C18" t="s">
        <v>49</v>
      </c>
    </row>
    <row r="19" spans="1:4" x14ac:dyDescent="0.4">
      <c r="A19" t="str">
        <f t="shared" si="0"/>
        <v>000C732C</v>
      </c>
      <c r="B19" s="2" t="s">
        <v>72</v>
      </c>
      <c r="C19" t="s">
        <v>50</v>
      </c>
      <c r="D19" s="2"/>
    </row>
    <row r="20" spans="1:4" x14ac:dyDescent="0.4">
      <c r="A20" t="str">
        <f t="shared" si="0"/>
        <v>000C7330</v>
      </c>
      <c r="B20" s="2" t="s">
        <v>73</v>
      </c>
      <c r="C20" t="s">
        <v>51</v>
      </c>
      <c r="D20" s="2"/>
    </row>
    <row r="21" spans="1:4" x14ac:dyDescent="0.4">
      <c r="A21" t="str">
        <f t="shared" si="0"/>
        <v>000C7334</v>
      </c>
      <c r="B21" s="3" t="s">
        <v>74</v>
      </c>
      <c r="C21" t="s">
        <v>52</v>
      </c>
    </row>
    <row r="22" spans="1:4" x14ac:dyDescent="0.4">
      <c r="A22" t="str">
        <f t="shared" si="0"/>
        <v>000C7338</v>
      </c>
      <c r="B22" s="3" t="s">
        <v>75</v>
      </c>
      <c r="C22" t="s">
        <v>53</v>
      </c>
      <c r="D22" s="2"/>
    </row>
    <row r="23" spans="1:4" x14ac:dyDescent="0.4">
      <c r="A23" t="str">
        <f t="shared" si="0"/>
        <v>000C733C</v>
      </c>
      <c r="B23" s="3" t="s">
        <v>76</v>
      </c>
      <c r="C23" t="s">
        <v>54</v>
      </c>
      <c r="D23" s="2"/>
    </row>
    <row r="24" spans="1:4" x14ac:dyDescent="0.4">
      <c r="A24" t="str">
        <f t="shared" si="0"/>
        <v>000C7340</v>
      </c>
      <c r="B24" s="3" t="s">
        <v>77</v>
      </c>
      <c r="C24" t="s">
        <v>55</v>
      </c>
      <c r="D24" s="2"/>
    </row>
    <row r="25" spans="1:4" x14ac:dyDescent="0.4">
      <c r="A25" t="str">
        <f t="shared" si="0"/>
        <v>000C7344</v>
      </c>
      <c r="B25" s="2" t="s">
        <v>78</v>
      </c>
      <c r="C25" t="s">
        <v>56</v>
      </c>
      <c r="D25" s="2"/>
    </row>
    <row r="26" spans="1:4" x14ac:dyDescent="0.4">
      <c r="A26" t="str">
        <f t="shared" si="0"/>
        <v>000C7348</v>
      </c>
      <c r="B26" s="3" t="s">
        <v>79</v>
      </c>
      <c r="C26" t="s">
        <v>57</v>
      </c>
      <c r="D26" s="2"/>
    </row>
    <row r="27" spans="1:4" x14ac:dyDescent="0.4">
      <c r="A27" t="str">
        <f t="shared" si="0"/>
        <v>000C734C</v>
      </c>
      <c r="B27" s="2" t="s">
        <v>80</v>
      </c>
      <c r="C27" t="s">
        <v>123</v>
      </c>
      <c r="D27" s="2"/>
    </row>
    <row r="28" spans="1:4" x14ac:dyDescent="0.4">
      <c r="A28" t="str">
        <f t="shared" si="0"/>
        <v>000C7350</v>
      </c>
      <c r="B28" s="2" t="s">
        <v>23</v>
      </c>
      <c r="C28" t="s">
        <v>20</v>
      </c>
      <c r="D28" s="2"/>
    </row>
    <row r="29" spans="1:4" x14ac:dyDescent="0.4">
      <c r="A29" t="str">
        <f t="shared" si="0"/>
        <v>000C7354</v>
      </c>
      <c r="B29" s="2" t="s">
        <v>30</v>
      </c>
      <c r="C29" t="s">
        <v>27</v>
      </c>
      <c r="D29" s="2"/>
    </row>
    <row r="30" spans="1:4" x14ac:dyDescent="0.4">
      <c r="A30" t="str">
        <f t="shared" si="0"/>
        <v>000C7358</v>
      </c>
      <c r="B30" s="2" t="s">
        <v>81</v>
      </c>
      <c r="C30" t="s">
        <v>58</v>
      </c>
      <c r="D30" s="2"/>
    </row>
    <row r="31" spans="1:4" x14ac:dyDescent="0.4">
      <c r="A31" t="str">
        <f t="shared" si="0"/>
        <v>000C735C</v>
      </c>
      <c r="B31" s="3" t="s">
        <v>82</v>
      </c>
      <c r="C31" t="s">
        <v>11</v>
      </c>
      <c r="D31" s="2"/>
    </row>
    <row r="32" spans="1:4" x14ac:dyDescent="0.4">
      <c r="A32" t="str">
        <f t="shared" si="0"/>
        <v>000C7360</v>
      </c>
      <c r="B32" s="2" t="s">
        <v>24</v>
      </c>
      <c r="C32" t="s">
        <v>21</v>
      </c>
      <c r="D32" s="2"/>
    </row>
    <row r="33" spans="1:4" x14ac:dyDescent="0.4">
      <c r="A33" t="str">
        <f t="shared" si="0"/>
        <v>000C7364</v>
      </c>
      <c r="B33" s="3" t="s">
        <v>83</v>
      </c>
      <c r="C33" t="s">
        <v>59</v>
      </c>
      <c r="D33" s="2"/>
    </row>
    <row r="34" spans="1:4" x14ac:dyDescent="0.4">
      <c r="B34" s="3"/>
      <c r="D34" s="2"/>
    </row>
    <row r="35" spans="1:4" x14ac:dyDescent="0.4">
      <c r="B35" s="3"/>
      <c r="D35" s="2"/>
    </row>
    <row r="36" spans="1:4" x14ac:dyDescent="0.4">
      <c r="B36" s="2"/>
      <c r="D36" s="2"/>
    </row>
    <row r="37" spans="1:4" x14ac:dyDescent="0.4">
      <c r="B37" s="2"/>
      <c r="D37" s="2"/>
    </row>
    <row r="38" spans="1:4" x14ac:dyDescent="0.4">
      <c r="B38" s="2"/>
      <c r="D38" s="2"/>
    </row>
    <row r="39" spans="1:4" x14ac:dyDescent="0.4">
      <c r="B39" s="2"/>
      <c r="D39" s="2"/>
    </row>
    <row r="40" spans="1:4" x14ac:dyDescent="0.4">
      <c r="B40" s="2"/>
      <c r="D40" s="2"/>
    </row>
    <row r="41" spans="1:4" x14ac:dyDescent="0.4">
      <c r="B41" s="2"/>
      <c r="D41" s="2"/>
    </row>
    <row r="42" spans="1:4" x14ac:dyDescent="0.4">
      <c r="B42" s="2"/>
      <c r="D42" s="2"/>
    </row>
    <row r="43" spans="1:4" x14ac:dyDescent="0.4">
      <c r="B43" s="2"/>
      <c r="D43" s="2"/>
    </row>
    <row r="44" spans="1:4" x14ac:dyDescent="0.4">
      <c r="B44" s="2"/>
    </row>
    <row r="45" spans="1:4" x14ac:dyDescent="0.4">
      <c r="B45" s="2"/>
      <c r="D45" s="2"/>
    </row>
    <row r="46" spans="1:4" x14ac:dyDescent="0.4">
      <c r="B46" s="2"/>
      <c r="D46" s="2"/>
    </row>
    <row r="47" spans="1:4" x14ac:dyDescent="0.4">
      <c r="B47" s="2"/>
      <c r="D47" s="2"/>
    </row>
    <row r="48" spans="1:4" x14ac:dyDescent="0.4">
      <c r="B48" s="2"/>
      <c r="D48" s="2"/>
    </row>
    <row r="49" spans="2:4" x14ac:dyDescent="0.4">
      <c r="B49" s="2"/>
      <c r="D49" s="2"/>
    </row>
    <row r="50" spans="2:4" x14ac:dyDescent="0.4">
      <c r="B50" s="3"/>
      <c r="D50" s="2"/>
    </row>
    <row r="51" spans="2:4" x14ac:dyDescent="0.4">
      <c r="B51" s="2"/>
      <c r="D51" s="2"/>
    </row>
    <row r="52" spans="2:4" x14ac:dyDescent="0.4">
      <c r="B52" s="3"/>
      <c r="D52" s="2"/>
    </row>
    <row r="53" spans="2:4" x14ac:dyDescent="0.4">
      <c r="B53" s="3"/>
    </row>
    <row r="54" spans="2:4" x14ac:dyDescent="0.4">
      <c r="B54" s="2"/>
      <c r="D54" s="2"/>
    </row>
    <row r="55" spans="2:4" x14ac:dyDescent="0.4">
      <c r="B55" s="3"/>
      <c r="D55" s="2"/>
    </row>
    <row r="56" spans="2:4" x14ac:dyDescent="0.4">
      <c r="B56" s="3"/>
      <c r="D56" s="2"/>
    </row>
    <row r="57" spans="2:4" x14ac:dyDescent="0.4">
      <c r="B57" s="2"/>
      <c r="D57" s="2"/>
    </row>
    <row r="58" spans="2:4" x14ac:dyDescent="0.4">
      <c r="B58" s="3"/>
      <c r="D58" s="2"/>
    </row>
    <row r="59" spans="2:4" x14ac:dyDescent="0.4">
      <c r="B59" s="2"/>
      <c r="D59" s="2"/>
    </row>
    <row r="60" spans="2:4" x14ac:dyDescent="0.4">
      <c r="B60" s="3"/>
      <c r="D60" s="3"/>
    </row>
    <row r="61" spans="2:4" x14ac:dyDescent="0.4">
      <c r="B61" s="2"/>
      <c r="D61" s="2"/>
    </row>
    <row r="62" spans="2:4" x14ac:dyDescent="0.4">
      <c r="B62" s="2"/>
      <c r="D62" s="2"/>
    </row>
    <row r="63" spans="2:4" x14ac:dyDescent="0.4">
      <c r="B63" s="2"/>
      <c r="D63" s="2"/>
    </row>
    <row r="64" spans="2:4" x14ac:dyDescent="0.4">
      <c r="B64" s="2"/>
      <c r="D64" s="2"/>
    </row>
    <row r="65" spans="2:4" x14ac:dyDescent="0.4">
      <c r="B65" s="2"/>
      <c r="D65" s="2"/>
    </row>
    <row r="67" spans="2:4" x14ac:dyDescent="0.4">
      <c r="B67" s="1"/>
    </row>
    <row r="72" spans="2:4" x14ac:dyDescent="0.4">
      <c r="B72" s="1"/>
    </row>
    <row r="74" spans="2:4" x14ac:dyDescent="0.4">
      <c r="B74" s="1"/>
    </row>
    <row r="77" spans="2:4" x14ac:dyDescent="0.4">
      <c r="B77" s="1"/>
    </row>
    <row r="78" spans="2:4" x14ac:dyDescent="0.4">
      <c r="B78" s="1"/>
    </row>
    <row r="79" spans="2:4" x14ac:dyDescent="0.4">
      <c r="B79" s="1"/>
    </row>
    <row r="84" spans="1:2" x14ac:dyDescent="0.4">
      <c r="B84" s="1"/>
    </row>
    <row r="88" spans="1:2" x14ac:dyDescent="0.4">
      <c r="B88" s="1"/>
    </row>
    <row r="92" spans="1:2" x14ac:dyDescent="0.4">
      <c r="B92" s="1"/>
    </row>
    <row r="93" spans="1:2" x14ac:dyDescent="0.4">
      <c r="A93" s="4"/>
      <c r="B93" s="1"/>
    </row>
    <row r="98" spans="2:4" x14ac:dyDescent="0.4">
      <c r="D98" s="2"/>
    </row>
    <row r="106" spans="2:4" x14ac:dyDescent="0.4">
      <c r="B106" s="1"/>
    </row>
    <row r="111" spans="2:4" x14ac:dyDescent="0.4">
      <c r="B111" s="1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EB41D-5DAC-43C8-AD07-0A2F5D7EC3C2}">
  <dimension ref="A1:D112"/>
  <sheetViews>
    <sheetView workbookViewId="0">
      <selection activeCell="C12" sqref="C12"/>
    </sheetView>
  </sheetViews>
  <sheetFormatPr defaultRowHeight="14.6" x14ac:dyDescent="0.4"/>
  <cols>
    <col min="1" max="1" width="5.23046875" bestFit="1" customWidth="1"/>
    <col min="2" max="2" width="5.69140625" bestFit="1" customWidth="1"/>
    <col min="3" max="3" width="7.15234375" bestFit="1" customWidth="1"/>
  </cols>
  <sheetData>
    <row r="1" spans="1:4" x14ac:dyDescent="0.4">
      <c r="A1" t="s">
        <v>39</v>
      </c>
      <c r="B1">
        <v>0.9</v>
      </c>
    </row>
    <row r="2" spans="1:4" x14ac:dyDescent="0.4">
      <c r="A2" t="s">
        <v>38</v>
      </c>
      <c r="B2">
        <v>10</v>
      </c>
    </row>
    <row r="3" spans="1:4" x14ac:dyDescent="0.4">
      <c r="A3" t="s">
        <v>37</v>
      </c>
      <c r="B3">
        <v>3</v>
      </c>
    </row>
    <row r="5" spans="1:4" x14ac:dyDescent="0.4">
      <c r="A5" t="s">
        <v>36</v>
      </c>
      <c r="B5" t="s">
        <v>35</v>
      </c>
      <c r="C5" t="s">
        <v>89</v>
      </c>
      <c r="D5" t="s">
        <v>90</v>
      </c>
    </row>
    <row r="6" spans="1:4" x14ac:dyDescent="0.4">
      <c r="A6">
        <v>0</v>
      </c>
      <c r="B6" cm="1">
        <f t="array" ref="B6">$B$1^A6*_xlfn.IFS(A6&gt;$B$3,0,A6=$B$3,1,TRUE,1-$B$1)</f>
        <v>9.9999999999999978E-2</v>
      </c>
      <c r="C6">
        <v>0</v>
      </c>
      <c r="D6">
        <f>C6*B6</f>
        <v>0</v>
      </c>
    </row>
    <row r="7" spans="1:4" x14ac:dyDescent="0.4">
      <c r="A7">
        <v>1</v>
      </c>
      <c r="B7" cm="1">
        <f t="array" ref="B7">$B$1^A7*_xlfn.IFS(A7&gt;$B$3,0,A7=$B$3,1,TRUE,1-$B$1)</f>
        <v>8.9999999999999983E-2</v>
      </c>
      <c r="C7">
        <f>_xlfn.BITRSHIFT($C$12*SUM($A$7:$A7),2)</f>
        <v>25</v>
      </c>
      <c r="D7">
        <f>C7*B7</f>
        <v>2.2499999999999996</v>
      </c>
    </row>
    <row r="8" spans="1:4" x14ac:dyDescent="0.4">
      <c r="A8">
        <v>2</v>
      </c>
      <c r="B8" cm="1">
        <f t="array" ref="B8">$B$1^A8*_xlfn.IFS(A8&gt;$B$3,0,A8=$B$3,1,TRUE,1-$B$1)</f>
        <v>8.0999999999999989E-2</v>
      </c>
      <c r="C8">
        <f>_xlfn.BITRSHIFT($C$12*SUM($A$7:$A8),2)</f>
        <v>75</v>
      </c>
      <c r="D8">
        <f>C8*B8</f>
        <v>6.0749999999999993</v>
      </c>
    </row>
    <row r="9" spans="1:4" x14ac:dyDescent="0.4">
      <c r="A9">
        <v>3</v>
      </c>
      <c r="B9" cm="1">
        <f t="array" ref="B9">$B$1^A9*_xlfn.IFS(A9&gt;$B$3,0,A9=$B$3,1,TRUE,1-$B$1)</f>
        <v>0.72900000000000009</v>
      </c>
      <c r="C9">
        <f>_xlfn.BITRSHIFT($C$12*SUM($A$7:$A9),2)</f>
        <v>150</v>
      </c>
      <c r="D9">
        <f>C9*B9</f>
        <v>109.35000000000001</v>
      </c>
    </row>
    <row r="10" spans="1:4" x14ac:dyDescent="0.4">
      <c r="D10">
        <f>SUM(D6:D9)</f>
        <v>117.67500000000001</v>
      </c>
    </row>
    <row r="12" spans="1:4" x14ac:dyDescent="0.4">
      <c r="A12">
        <v>50</v>
      </c>
      <c r="B12">
        <f>_xlfn.BITRSHIFT(A12,0)</f>
        <v>50</v>
      </c>
      <c r="C12">
        <f>SUM(B12:B112)/COUNTA(B12:B112)</f>
        <v>100</v>
      </c>
    </row>
    <row r="13" spans="1:4" x14ac:dyDescent="0.4">
      <c r="A13">
        <f>A12+1</f>
        <v>51</v>
      </c>
      <c r="B13">
        <f t="shared" ref="B13:B76" si="0">_xlfn.BITRSHIFT(A13,0)</f>
        <v>51</v>
      </c>
    </row>
    <row r="14" spans="1:4" x14ac:dyDescent="0.4">
      <c r="A14">
        <f t="shared" ref="A14:A77" si="1">A13+1</f>
        <v>52</v>
      </c>
      <c r="B14">
        <f t="shared" si="0"/>
        <v>52</v>
      </c>
    </row>
    <row r="15" spans="1:4" x14ac:dyDescent="0.4">
      <c r="A15">
        <f t="shared" si="1"/>
        <v>53</v>
      </c>
      <c r="B15">
        <f t="shared" si="0"/>
        <v>53</v>
      </c>
    </row>
    <row r="16" spans="1:4" x14ac:dyDescent="0.4">
      <c r="A16">
        <f t="shared" si="1"/>
        <v>54</v>
      </c>
      <c r="B16">
        <f t="shared" si="0"/>
        <v>54</v>
      </c>
    </row>
    <row r="17" spans="1:2" x14ac:dyDescent="0.4">
      <c r="A17">
        <f t="shared" si="1"/>
        <v>55</v>
      </c>
      <c r="B17">
        <f t="shared" si="0"/>
        <v>55</v>
      </c>
    </row>
    <row r="18" spans="1:2" x14ac:dyDescent="0.4">
      <c r="A18">
        <f t="shared" si="1"/>
        <v>56</v>
      </c>
      <c r="B18">
        <f t="shared" si="0"/>
        <v>56</v>
      </c>
    </row>
    <row r="19" spans="1:2" x14ac:dyDescent="0.4">
      <c r="A19">
        <f t="shared" si="1"/>
        <v>57</v>
      </c>
      <c r="B19">
        <f t="shared" si="0"/>
        <v>57</v>
      </c>
    </row>
    <row r="20" spans="1:2" x14ac:dyDescent="0.4">
      <c r="A20">
        <f t="shared" si="1"/>
        <v>58</v>
      </c>
      <c r="B20">
        <f t="shared" si="0"/>
        <v>58</v>
      </c>
    </row>
    <row r="21" spans="1:2" x14ac:dyDescent="0.4">
      <c r="A21">
        <f t="shared" si="1"/>
        <v>59</v>
      </c>
      <c r="B21">
        <f t="shared" si="0"/>
        <v>59</v>
      </c>
    </row>
    <row r="22" spans="1:2" x14ac:dyDescent="0.4">
      <c r="A22">
        <f t="shared" si="1"/>
        <v>60</v>
      </c>
      <c r="B22">
        <f t="shared" si="0"/>
        <v>60</v>
      </c>
    </row>
    <row r="23" spans="1:2" x14ac:dyDescent="0.4">
      <c r="A23">
        <f t="shared" si="1"/>
        <v>61</v>
      </c>
      <c r="B23">
        <f t="shared" si="0"/>
        <v>61</v>
      </c>
    </row>
    <row r="24" spans="1:2" x14ac:dyDescent="0.4">
      <c r="A24">
        <f t="shared" si="1"/>
        <v>62</v>
      </c>
      <c r="B24">
        <f t="shared" si="0"/>
        <v>62</v>
      </c>
    </row>
    <row r="25" spans="1:2" x14ac:dyDescent="0.4">
      <c r="A25">
        <f t="shared" si="1"/>
        <v>63</v>
      </c>
      <c r="B25">
        <f t="shared" si="0"/>
        <v>63</v>
      </c>
    </row>
    <row r="26" spans="1:2" x14ac:dyDescent="0.4">
      <c r="A26">
        <f t="shared" si="1"/>
        <v>64</v>
      </c>
      <c r="B26">
        <f t="shared" si="0"/>
        <v>64</v>
      </c>
    </row>
    <row r="27" spans="1:2" x14ac:dyDescent="0.4">
      <c r="A27">
        <f t="shared" si="1"/>
        <v>65</v>
      </c>
      <c r="B27">
        <f t="shared" si="0"/>
        <v>65</v>
      </c>
    </row>
    <row r="28" spans="1:2" x14ac:dyDescent="0.4">
      <c r="A28">
        <f t="shared" si="1"/>
        <v>66</v>
      </c>
      <c r="B28">
        <f t="shared" si="0"/>
        <v>66</v>
      </c>
    </row>
    <row r="29" spans="1:2" x14ac:dyDescent="0.4">
      <c r="A29">
        <f t="shared" si="1"/>
        <v>67</v>
      </c>
      <c r="B29">
        <f t="shared" si="0"/>
        <v>67</v>
      </c>
    </row>
    <row r="30" spans="1:2" x14ac:dyDescent="0.4">
      <c r="A30">
        <f t="shared" si="1"/>
        <v>68</v>
      </c>
      <c r="B30">
        <f t="shared" si="0"/>
        <v>68</v>
      </c>
    </row>
    <row r="31" spans="1:2" x14ac:dyDescent="0.4">
      <c r="A31">
        <f t="shared" si="1"/>
        <v>69</v>
      </c>
      <c r="B31">
        <f t="shared" si="0"/>
        <v>69</v>
      </c>
    </row>
    <row r="32" spans="1:2" x14ac:dyDescent="0.4">
      <c r="A32">
        <f t="shared" si="1"/>
        <v>70</v>
      </c>
      <c r="B32">
        <f t="shared" si="0"/>
        <v>70</v>
      </c>
    </row>
    <row r="33" spans="1:2" x14ac:dyDescent="0.4">
      <c r="A33">
        <f t="shared" si="1"/>
        <v>71</v>
      </c>
      <c r="B33">
        <f t="shared" si="0"/>
        <v>71</v>
      </c>
    </row>
    <row r="34" spans="1:2" x14ac:dyDescent="0.4">
      <c r="A34">
        <f t="shared" si="1"/>
        <v>72</v>
      </c>
      <c r="B34">
        <f t="shared" si="0"/>
        <v>72</v>
      </c>
    </row>
    <row r="35" spans="1:2" x14ac:dyDescent="0.4">
      <c r="A35">
        <f t="shared" si="1"/>
        <v>73</v>
      </c>
      <c r="B35">
        <f t="shared" si="0"/>
        <v>73</v>
      </c>
    </row>
    <row r="36" spans="1:2" x14ac:dyDescent="0.4">
      <c r="A36">
        <f t="shared" si="1"/>
        <v>74</v>
      </c>
      <c r="B36">
        <f t="shared" si="0"/>
        <v>74</v>
      </c>
    </row>
    <row r="37" spans="1:2" x14ac:dyDescent="0.4">
      <c r="A37">
        <f t="shared" si="1"/>
        <v>75</v>
      </c>
      <c r="B37">
        <f t="shared" si="0"/>
        <v>75</v>
      </c>
    </row>
    <row r="38" spans="1:2" x14ac:dyDescent="0.4">
      <c r="A38">
        <f t="shared" si="1"/>
        <v>76</v>
      </c>
      <c r="B38">
        <f t="shared" si="0"/>
        <v>76</v>
      </c>
    </row>
    <row r="39" spans="1:2" x14ac:dyDescent="0.4">
      <c r="A39">
        <f t="shared" si="1"/>
        <v>77</v>
      </c>
      <c r="B39">
        <f t="shared" si="0"/>
        <v>77</v>
      </c>
    </row>
    <row r="40" spans="1:2" x14ac:dyDescent="0.4">
      <c r="A40">
        <f t="shared" si="1"/>
        <v>78</v>
      </c>
      <c r="B40">
        <f t="shared" si="0"/>
        <v>78</v>
      </c>
    </row>
    <row r="41" spans="1:2" x14ac:dyDescent="0.4">
      <c r="A41">
        <f t="shared" si="1"/>
        <v>79</v>
      </c>
      <c r="B41">
        <f t="shared" si="0"/>
        <v>79</v>
      </c>
    </row>
    <row r="42" spans="1:2" x14ac:dyDescent="0.4">
      <c r="A42">
        <f t="shared" si="1"/>
        <v>80</v>
      </c>
      <c r="B42">
        <f t="shared" si="0"/>
        <v>80</v>
      </c>
    </row>
    <row r="43" spans="1:2" x14ac:dyDescent="0.4">
      <c r="A43">
        <f t="shared" si="1"/>
        <v>81</v>
      </c>
      <c r="B43">
        <f t="shared" si="0"/>
        <v>81</v>
      </c>
    </row>
    <row r="44" spans="1:2" x14ac:dyDescent="0.4">
      <c r="A44">
        <f t="shared" si="1"/>
        <v>82</v>
      </c>
      <c r="B44">
        <f t="shared" si="0"/>
        <v>82</v>
      </c>
    </row>
    <row r="45" spans="1:2" x14ac:dyDescent="0.4">
      <c r="A45">
        <f t="shared" si="1"/>
        <v>83</v>
      </c>
      <c r="B45">
        <f t="shared" si="0"/>
        <v>83</v>
      </c>
    </row>
    <row r="46" spans="1:2" x14ac:dyDescent="0.4">
      <c r="A46">
        <f t="shared" si="1"/>
        <v>84</v>
      </c>
      <c r="B46">
        <f t="shared" si="0"/>
        <v>84</v>
      </c>
    </row>
    <row r="47" spans="1:2" x14ac:dyDescent="0.4">
      <c r="A47">
        <f t="shared" si="1"/>
        <v>85</v>
      </c>
      <c r="B47">
        <f t="shared" si="0"/>
        <v>85</v>
      </c>
    </row>
    <row r="48" spans="1:2" x14ac:dyDescent="0.4">
      <c r="A48">
        <f t="shared" si="1"/>
        <v>86</v>
      </c>
      <c r="B48">
        <f t="shared" si="0"/>
        <v>86</v>
      </c>
    </row>
    <row r="49" spans="1:2" x14ac:dyDescent="0.4">
      <c r="A49">
        <f t="shared" si="1"/>
        <v>87</v>
      </c>
      <c r="B49">
        <f t="shared" si="0"/>
        <v>87</v>
      </c>
    </row>
    <row r="50" spans="1:2" x14ac:dyDescent="0.4">
      <c r="A50">
        <f t="shared" si="1"/>
        <v>88</v>
      </c>
      <c r="B50">
        <f t="shared" si="0"/>
        <v>88</v>
      </c>
    </row>
    <row r="51" spans="1:2" x14ac:dyDescent="0.4">
      <c r="A51">
        <f t="shared" si="1"/>
        <v>89</v>
      </c>
      <c r="B51">
        <f t="shared" si="0"/>
        <v>89</v>
      </c>
    </row>
    <row r="52" spans="1:2" x14ac:dyDescent="0.4">
      <c r="A52">
        <f t="shared" si="1"/>
        <v>90</v>
      </c>
      <c r="B52">
        <f t="shared" si="0"/>
        <v>90</v>
      </c>
    </row>
    <row r="53" spans="1:2" x14ac:dyDescent="0.4">
      <c r="A53">
        <f t="shared" si="1"/>
        <v>91</v>
      </c>
      <c r="B53">
        <f t="shared" si="0"/>
        <v>91</v>
      </c>
    </row>
    <row r="54" spans="1:2" x14ac:dyDescent="0.4">
      <c r="A54">
        <f t="shared" si="1"/>
        <v>92</v>
      </c>
      <c r="B54">
        <f t="shared" si="0"/>
        <v>92</v>
      </c>
    </row>
    <row r="55" spans="1:2" x14ac:dyDescent="0.4">
      <c r="A55">
        <f t="shared" si="1"/>
        <v>93</v>
      </c>
      <c r="B55">
        <f t="shared" si="0"/>
        <v>93</v>
      </c>
    </row>
    <row r="56" spans="1:2" x14ac:dyDescent="0.4">
      <c r="A56">
        <f t="shared" si="1"/>
        <v>94</v>
      </c>
      <c r="B56">
        <f t="shared" si="0"/>
        <v>94</v>
      </c>
    </row>
    <row r="57" spans="1:2" x14ac:dyDescent="0.4">
      <c r="A57">
        <f t="shared" si="1"/>
        <v>95</v>
      </c>
      <c r="B57">
        <f t="shared" si="0"/>
        <v>95</v>
      </c>
    </row>
    <row r="58" spans="1:2" x14ac:dyDescent="0.4">
      <c r="A58">
        <f t="shared" si="1"/>
        <v>96</v>
      </c>
      <c r="B58">
        <f t="shared" si="0"/>
        <v>96</v>
      </c>
    </row>
    <row r="59" spans="1:2" x14ac:dyDescent="0.4">
      <c r="A59">
        <f t="shared" si="1"/>
        <v>97</v>
      </c>
      <c r="B59">
        <f t="shared" si="0"/>
        <v>97</v>
      </c>
    </row>
    <row r="60" spans="1:2" x14ac:dyDescent="0.4">
      <c r="A60">
        <f t="shared" si="1"/>
        <v>98</v>
      </c>
      <c r="B60">
        <f t="shared" si="0"/>
        <v>98</v>
      </c>
    </row>
    <row r="61" spans="1:2" x14ac:dyDescent="0.4">
      <c r="A61">
        <f t="shared" si="1"/>
        <v>99</v>
      </c>
      <c r="B61">
        <f t="shared" si="0"/>
        <v>99</v>
      </c>
    </row>
    <row r="62" spans="1:2" x14ac:dyDescent="0.4">
      <c r="A62">
        <f t="shared" si="1"/>
        <v>100</v>
      </c>
      <c r="B62">
        <f t="shared" si="0"/>
        <v>100</v>
      </c>
    </row>
    <row r="63" spans="1:2" x14ac:dyDescent="0.4">
      <c r="A63">
        <f t="shared" si="1"/>
        <v>101</v>
      </c>
      <c r="B63">
        <f t="shared" si="0"/>
        <v>101</v>
      </c>
    </row>
    <row r="64" spans="1:2" x14ac:dyDescent="0.4">
      <c r="A64">
        <f t="shared" si="1"/>
        <v>102</v>
      </c>
      <c r="B64">
        <f t="shared" si="0"/>
        <v>102</v>
      </c>
    </row>
    <row r="65" spans="1:2" x14ac:dyDescent="0.4">
      <c r="A65">
        <f t="shared" si="1"/>
        <v>103</v>
      </c>
      <c r="B65">
        <f t="shared" si="0"/>
        <v>103</v>
      </c>
    </row>
    <row r="66" spans="1:2" x14ac:dyDescent="0.4">
      <c r="A66">
        <f t="shared" si="1"/>
        <v>104</v>
      </c>
      <c r="B66">
        <f t="shared" si="0"/>
        <v>104</v>
      </c>
    </row>
    <row r="67" spans="1:2" x14ac:dyDescent="0.4">
      <c r="A67">
        <f t="shared" si="1"/>
        <v>105</v>
      </c>
      <c r="B67">
        <f t="shared" si="0"/>
        <v>105</v>
      </c>
    </row>
    <row r="68" spans="1:2" x14ac:dyDescent="0.4">
      <c r="A68">
        <f t="shared" si="1"/>
        <v>106</v>
      </c>
      <c r="B68">
        <f t="shared" si="0"/>
        <v>106</v>
      </c>
    </row>
    <row r="69" spans="1:2" x14ac:dyDescent="0.4">
      <c r="A69">
        <f t="shared" si="1"/>
        <v>107</v>
      </c>
      <c r="B69">
        <f t="shared" si="0"/>
        <v>107</v>
      </c>
    </row>
    <row r="70" spans="1:2" x14ac:dyDescent="0.4">
      <c r="A70">
        <f t="shared" si="1"/>
        <v>108</v>
      </c>
      <c r="B70">
        <f t="shared" si="0"/>
        <v>108</v>
      </c>
    </row>
    <row r="71" spans="1:2" x14ac:dyDescent="0.4">
      <c r="A71">
        <f t="shared" si="1"/>
        <v>109</v>
      </c>
      <c r="B71">
        <f t="shared" si="0"/>
        <v>109</v>
      </c>
    </row>
    <row r="72" spans="1:2" x14ac:dyDescent="0.4">
      <c r="A72">
        <f t="shared" si="1"/>
        <v>110</v>
      </c>
      <c r="B72">
        <f t="shared" si="0"/>
        <v>110</v>
      </c>
    </row>
    <row r="73" spans="1:2" x14ac:dyDescent="0.4">
      <c r="A73">
        <f t="shared" si="1"/>
        <v>111</v>
      </c>
      <c r="B73">
        <f t="shared" si="0"/>
        <v>111</v>
      </c>
    </row>
    <row r="74" spans="1:2" x14ac:dyDescent="0.4">
      <c r="A74">
        <f t="shared" si="1"/>
        <v>112</v>
      </c>
      <c r="B74">
        <f t="shared" si="0"/>
        <v>112</v>
      </c>
    </row>
    <row r="75" spans="1:2" x14ac:dyDescent="0.4">
      <c r="A75">
        <f t="shared" si="1"/>
        <v>113</v>
      </c>
      <c r="B75">
        <f t="shared" si="0"/>
        <v>113</v>
      </c>
    </row>
    <row r="76" spans="1:2" x14ac:dyDescent="0.4">
      <c r="A76">
        <f t="shared" si="1"/>
        <v>114</v>
      </c>
      <c r="B76">
        <f t="shared" si="0"/>
        <v>114</v>
      </c>
    </row>
    <row r="77" spans="1:2" x14ac:dyDescent="0.4">
      <c r="A77">
        <f t="shared" si="1"/>
        <v>115</v>
      </c>
      <c r="B77">
        <f t="shared" ref="B77:B112" si="2">_xlfn.BITRSHIFT(A77,0)</f>
        <v>115</v>
      </c>
    </row>
    <row r="78" spans="1:2" x14ac:dyDescent="0.4">
      <c r="A78">
        <f t="shared" ref="A78:A112" si="3">A77+1</f>
        <v>116</v>
      </c>
      <c r="B78">
        <f t="shared" si="2"/>
        <v>116</v>
      </c>
    </row>
    <row r="79" spans="1:2" x14ac:dyDescent="0.4">
      <c r="A79">
        <f t="shared" si="3"/>
        <v>117</v>
      </c>
      <c r="B79">
        <f t="shared" si="2"/>
        <v>117</v>
      </c>
    </row>
    <row r="80" spans="1:2" x14ac:dyDescent="0.4">
      <c r="A80">
        <f t="shared" si="3"/>
        <v>118</v>
      </c>
      <c r="B80">
        <f t="shared" si="2"/>
        <v>118</v>
      </c>
    </row>
    <row r="81" spans="1:2" x14ac:dyDescent="0.4">
      <c r="A81">
        <f t="shared" si="3"/>
        <v>119</v>
      </c>
      <c r="B81">
        <f t="shared" si="2"/>
        <v>119</v>
      </c>
    </row>
    <row r="82" spans="1:2" x14ac:dyDescent="0.4">
      <c r="A82">
        <f t="shared" si="3"/>
        <v>120</v>
      </c>
      <c r="B82">
        <f t="shared" si="2"/>
        <v>120</v>
      </c>
    </row>
    <row r="83" spans="1:2" x14ac:dyDescent="0.4">
      <c r="A83">
        <f t="shared" si="3"/>
        <v>121</v>
      </c>
      <c r="B83">
        <f t="shared" si="2"/>
        <v>121</v>
      </c>
    </row>
    <row r="84" spans="1:2" x14ac:dyDescent="0.4">
      <c r="A84">
        <f t="shared" si="3"/>
        <v>122</v>
      </c>
      <c r="B84">
        <f t="shared" si="2"/>
        <v>122</v>
      </c>
    </row>
    <row r="85" spans="1:2" x14ac:dyDescent="0.4">
      <c r="A85">
        <f t="shared" si="3"/>
        <v>123</v>
      </c>
      <c r="B85">
        <f t="shared" si="2"/>
        <v>123</v>
      </c>
    </row>
    <row r="86" spans="1:2" x14ac:dyDescent="0.4">
      <c r="A86">
        <f t="shared" si="3"/>
        <v>124</v>
      </c>
      <c r="B86">
        <f t="shared" si="2"/>
        <v>124</v>
      </c>
    </row>
    <row r="87" spans="1:2" x14ac:dyDescent="0.4">
      <c r="A87">
        <f t="shared" si="3"/>
        <v>125</v>
      </c>
      <c r="B87">
        <f t="shared" si="2"/>
        <v>125</v>
      </c>
    </row>
    <row r="88" spans="1:2" x14ac:dyDescent="0.4">
      <c r="A88">
        <f t="shared" si="3"/>
        <v>126</v>
      </c>
      <c r="B88">
        <f t="shared" si="2"/>
        <v>126</v>
      </c>
    </row>
    <row r="89" spans="1:2" x14ac:dyDescent="0.4">
      <c r="A89">
        <f t="shared" si="3"/>
        <v>127</v>
      </c>
      <c r="B89">
        <f t="shared" si="2"/>
        <v>127</v>
      </c>
    </row>
    <row r="90" spans="1:2" x14ac:dyDescent="0.4">
      <c r="A90">
        <f t="shared" si="3"/>
        <v>128</v>
      </c>
      <c r="B90">
        <f t="shared" si="2"/>
        <v>128</v>
      </c>
    </row>
    <row r="91" spans="1:2" x14ac:dyDescent="0.4">
      <c r="A91">
        <f t="shared" si="3"/>
        <v>129</v>
      </c>
      <c r="B91">
        <f t="shared" si="2"/>
        <v>129</v>
      </c>
    </row>
    <row r="92" spans="1:2" x14ac:dyDescent="0.4">
      <c r="A92">
        <f t="shared" si="3"/>
        <v>130</v>
      </c>
      <c r="B92">
        <f t="shared" si="2"/>
        <v>130</v>
      </c>
    </row>
    <row r="93" spans="1:2" x14ac:dyDescent="0.4">
      <c r="A93">
        <f t="shared" si="3"/>
        <v>131</v>
      </c>
      <c r="B93">
        <f t="shared" si="2"/>
        <v>131</v>
      </c>
    </row>
    <row r="94" spans="1:2" x14ac:dyDescent="0.4">
      <c r="A94">
        <f t="shared" si="3"/>
        <v>132</v>
      </c>
      <c r="B94">
        <f t="shared" si="2"/>
        <v>132</v>
      </c>
    </row>
    <row r="95" spans="1:2" x14ac:dyDescent="0.4">
      <c r="A95">
        <f t="shared" si="3"/>
        <v>133</v>
      </c>
      <c r="B95">
        <f t="shared" si="2"/>
        <v>133</v>
      </c>
    </row>
    <row r="96" spans="1:2" x14ac:dyDescent="0.4">
      <c r="A96">
        <f t="shared" si="3"/>
        <v>134</v>
      </c>
      <c r="B96">
        <f t="shared" si="2"/>
        <v>134</v>
      </c>
    </row>
    <row r="97" spans="1:2" x14ac:dyDescent="0.4">
      <c r="A97">
        <f t="shared" si="3"/>
        <v>135</v>
      </c>
      <c r="B97">
        <f t="shared" si="2"/>
        <v>135</v>
      </c>
    </row>
    <row r="98" spans="1:2" x14ac:dyDescent="0.4">
      <c r="A98">
        <f t="shared" si="3"/>
        <v>136</v>
      </c>
      <c r="B98">
        <f t="shared" si="2"/>
        <v>136</v>
      </c>
    </row>
    <row r="99" spans="1:2" x14ac:dyDescent="0.4">
      <c r="A99">
        <f t="shared" si="3"/>
        <v>137</v>
      </c>
      <c r="B99">
        <f t="shared" si="2"/>
        <v>137</v>
      </c>
    </row>
    <row r="100" spans="1:2" x14ac:dyDescent="0.4">
      <c r="A100">
        <f t="shared" si="3"/>
        <v>138</v>
      </c>
      <c r="B100">
        <f t="shared" si="2"/>
        <v>138</v>
      </c>
    </row>
    <row r="101" spans="1:2" x14ac:dyDescent="0.4">
      <c r="A101">
        <f t="shared" si="3"/>
        <v>139</v>
      </c>
      <c r="B101">
        <f t="shared" si="2"/>
        <v>139</v>
      </c>
    </row>
    <row r="102" spans="1:2" x14ac:dyDescent="0.4">
      <c r="A102">
        <f t="shared" si="3"/>
        <v>140</v>
      </c>
      <c r="B102">
        <f t="shared" si="2"/>
        <v>140</v>
      </c>
    </row>
    <row r="103" spans="1:2" x14ac:dyDescent="0.4">
      <c r="A103">
        <f t="shared" si="3"/>
        <v>141</v>
      </c>
      <c r="B103">
        <f t="shared" si="2"/>
        <v>141</v>
      </c>
    </row>
    <row r="104" spans="1:2" x14ac:dyDescent="0.4">
      <c r="A104">
        <f t="shared" si="3"/>
        <v>142</v>
      </c>
      <c r="B104">
        <f t="shared" si="2"/>
        <v>142</v>
      </c>
    </row>
    <row r="105" spans="1:2" x14ac:dyDescent="0.4">
      <c r="A105">
        <f t="shared" si="3"/>
        <v>143</v>
      </c>
      <c r="B105">
        <f t="shared" si="2"/>
        <v>143</v>
      </c>
    </row>
    <row r="106" spans="1:2" x14ac:dyDescent="0.4">
      <c r="A106">
        <f t="shared" si="3"/>
        <v>144</v>
      </c>
      <c r="B106">
        <f t="shared" si="2"/>
        <v>144</v>
      </c>
    </row>
    <row r="107" spans="1:2" x14ac:dyDescent="0.4">
      <c r="A107">
        <f t="shared" si="3"/>
        <v>145</v>
      </c>
      <c r="B107">
        <f t="shared" si="2"/>
        <v>145</v>
      </c>
    </row>
    <row r="108" spans="1:2" x14ac:dyDescent="0.4">
      <c r="A108">
        <f t="shared" si="3"/>
        <v>146</v>
      </c>
      <c r="B108">
        <f t="shared" si="2"/>
        <v>146</v>
      </c>
    </row>
    <row r="109" spans="1:2" x14ac:dyDescent="0.4">
      <c r="A109">
        <f t="shared" si="3"/>
        <v>147</v>
      </c>
      <c r="B109">
        <f t="shared" si="2"/>
        <v>147</v>
      </c>
    </row>
    <row r="110" spans="1:2" x14ac:dyDescent="0.4">
      <c r="A110">
        <f t="shared" si="3"/>
        <v>148</v>
      </c>
      <c r="B110">
        <f t="shared" si="2"/>
        <v>148</v>
      </c>
    </row>
    <row r="111" spans="1:2" x14ac:dyDescent="0.4">
      <c r="A111">
        <f t="shared" si="3"/>
        <v>149</v>
      </c>
      <c r="B111">
        <f t="shared" si="2"/>
        <v>149</v>
      </c>
    </row>
    <row r="112" spans="1:2" x14ac:dyDescent="0.4">
      <c r="A112">
        <f t="shared" si="3"/>
        <v>150</v>
      </c>
      <c r="B112">
        <f t="shared" si="2"/>
        <v>150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Edited main</vt:lpstr>
      <vt:lpstr>original</vt:lpstr>
      <vt:lpstr>Power Chart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2026-03-24T20:22:40Z</dcterms:modified>
</cp:coreProperties>
</file>